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C:\Users\Admin\Desktop\2025 Համայնք\Աճուրդ\Տնտեսական\"/>
    </mc:Choice>
  </mc:AlternateContent>
  <xr:revisionPtr revIDLastSave="0" documentId="13_ncr:1_{8FE8FCE0-13DB-4127-A75A-AFEE3B27C9E4}" xr6:coauthVersionLast="47" xr6:coauthVersionMax="47" xr10:uidLastSave="{00000000-0000-0000-0000-000000000000}"/>
  <bookViews>
    <workbookView xWindow="-108" yWindow="-108" windowWidth="23256" windowHeight="12456" xr2:uid="{00000000-000D-0000-FFFF-FFFF00000000}"/>
  </bookViews>
  <sheets>
    <sheet name="Лист1" sheetId="1" r:id="rId1"/>
    <sheet name="Лист2" sheetId="2" r:id="rId2"/>
    <sheet name="Лист3" sheetId="3" r:id="rId3"/>
  </sheets>
  <calcPr calcId="191029"/>
</workbook>
</file>

<file path=xl/calcChain.xml><?xml version="1.0" encoding="utf-8"?>
<calcChain xmlns="http://schemas.openxmlformats.org/spreadsheetml/2006/main">
  <c r="G66" i="1" l="1"/>
  <c r="G58" i="1"/>
  <c r="G62" i="1"/>
  <c r="G22" i="1"/>
  <c r="G29" i="1"/>
  <c r="G61" i="1" l="1"/>
  <c r="G15" i="1"/>
  <c r="G13" i="1"/>
  <c r="G14" i="1"/>
  <c r="G12" i="1"/>
  <c r="G27" i="1"/>
  <c r="G20" i="1"/>
  <c r="G21" i="1"/>
  <c r="G31" i="1"/>
  <c r="G45" i="1" l="1"/>
  <c r="G30" i="1"/>
  <c r="G32" i="1"/>
  <c r="G39" i="1"/>
  <c r="G10" i="1"/>
  <c r="G49" i="1"/>
  <c r="G19" i="1"/>
  <c r="G23" i="1"/>
  <c r="G17" i="1"/>
  <c r="G59" i="1"/>
  <c r="G60" i="1"/>
  <c r="G24" i="1"/>
  <c r="G57" i="1"/>
  <c r="G65" i="1"/>
  <c r="G26" i="1"/>
  <c r="G28" i="1"/>
  <c r="G52" i="1"/>
  <c r="G50" i="1"/>
  <c r="G67" i="1"/>
  <c r="G36" i="1"/>
  <c r="G56" i="1"/>
  <c r="G53" i="1"/>
  <c r="G54" i="1"/>
  <c r="G18" i="1"/>
  <c r="G46" i="1"/>
  <c r="G47" i="1"/>
  <c r="G44" i="1"/>
  <c r="G42" i="1"/>
  <c r="G48" i="1"/>
  <c r="G40" i="1"/>
  <c r="G51" i="1"/>
  <c r="G41" i="1"/>
  <c r="G11" i="1"/>
  <c r="G16" i="1"/>
  <c r="G37" i="1"/>
  <c r="G38" i="1"/>
  <c r="G64" i="1"/>
  <c r="G63" i="1"/>
  <c r="G25" i="1"/>
  <c r="G43" i="1"/>
  <c r="G33" i="1"/>
  <c r="G34" i="1"/>
  <c r="G35" i="1"/>
  <c r="G55" i="1"/>
</calcChain>
</file>

<file path=xl/sharedStrings.xml><?xml version="1.0" encoding="utf-8"?>
<sst xmlns="http://schemas.openxmlformats.org/spreadsheetml/2006/main" count="250" uniqueCount="132">
  <si>
    <t>ՏԵԽՆԻԿԱԿԱՆ ԲՆՈՒԹԱԳԻՐ - ԳՆՄԱՆ ԺԱՄԱՆԱԿԱՑՈՒՅՑ</t>
  </si>
  <si>
    <t>Ապրանք</t>
  </si>
  <si>
    <t>ՀՀ դրամ</t>
  </si>
  <si>
    <t>Հ/Հ</t>
  </si>
  <si>
    <t>ԳՄԱ կոդ (CPV)</t>
  </si>
  <si>
    <t>Ապրանքի անվանումը</t>
  </si>
  <si>
    <t>Չափման միավորը</t>
  </si>
  <si>
    <t>Միավորի գինը</t>
  </si>
  <si>
    <t>Ընդհանուր գինը/ՀՀ դրամ/</t>
  </si>
  <si>
    <t>Ընդհանուր քանակը</t>
  </si>
  <si>
    <t xml:space="preserve">Մատակարարման </t>
  </si>
  <si>
    <t>Տեխնիկական բնութագիրը</t>
  </si>
  <si>
    <t>Հասցեն</t>
  </si>
  <si>
    <t>Ժամկետը</t>
  </si>
  <si>
    <t>Ավել</t>
  </si>
  <si>
    <t>Լվացող և մաքրող միջոցներ /լվացքի փոշի ձեռքով լվանալու համար/</t>
  </si>
  <si>
    <t>Զուգարանի թուղթ</t>
  </si>
  <si>
    <t>Անձեռոցիկ թղթե</t>
  </si>
  <si>
    <t>հատ</t>
  </si>
  <si>
    <t>կգ</t>
  </si>
  <si>
    <t>Ռետինե ձեռնոց</t>
  </si>
  <si>
    <t>զույգ</t>
  </si>
  <si>
    <t>Ապակի լվանալու հեղուկ</t>
  </si>
  <si>
    <t>լիտր</t>
  </si>
  <si>
    <t>Թղթյա սրբիչ</t>
  </si>
  <si>
    <t>Էլեկտրական լամպ /տնտեսող/ առնվազն 1 տարի երաշխիքով</t>
  </si>
  <si>
    <t>Մեկուսիչ ժապավեն</t>
  </si>
  <si>
    <t>Էլ․ հաղորդալար</t>
  </si>
  <si>
    <t>մետր</t>
  </si>
  <si>
    <t>ԸՆԴԱՄԵՆԸ</t>
  </si>
  <si>
    <t>Ջրի ծորակ 1 փականով</t>
  </si>
  <si>
    <t>Էլ․ ավտոմատ ապահովիչ, միաֆազ</t>
  </si>
  <si>
    <t>Դռան փականի միջուկ</t>
  </si>
  <si>
    <t>Դռան փական ներքին</t>
  </si>
  <si>
    <t>Վարդակ ներքին</t>
  </si>
  <si>
    <t>Երկարացման լար</t>
  </si>
  <si>
    <t>Հատակի լաթ</t>
  </si>
  <si>
    <t>Շոր սեղանի, պատուհանի</t>
  </si>
  <si>
    <t>Պոլիէթիլենային տոպրակներ</t>
  </si>
  <si>
    <t>Ավել գոգաթիակի հետ պլաստմասե</t>
  </si>
  <si>
    <t>Բակի ավել /ցախավել/</t>
  </si>
  <si>
    <t>Հատակ մաքրելու ձողափայտ՝ բամբակյա գործվածքից գլխիկով իրեն հարմարեցված դույլով /քամիչով/։</t>
  </si>
  <si>
    <t>Հատակ մաքրելու փայտ</t>
  </si>
  <si>
    <t>Անջատիչ</t>
  </si>
  <si>
    <t>Հեղուկ օճառ</t>
  </si>
  <si>
    <t>Լվացող նյութեր/ամանների</t>
  </si>
  <si>
    <t>Զուգարանակոնքի մաքրող հեղուկ</t>
  </si>
  <si>
    <t>Օդի հոտազերծիչ /դեզադոր/</t>
  </si>
  <si>
    <t>Փոշին մաքրելու գործվածք /ջնջոց/</t>
  </si>
  <si>
    <t>Կահույք փայլեցնելու միջոց</t>
  </si>
  <si>
    <t>Բանվորական ձեռնոց</t>
  </si>
  <si>
    <t>Քլորակիր /ժավելի սպիրտ/</t>
  </si>
  <si>
    <t>Խոզանակ-սպունգ ապակի մաքրելու համար, ռետինե</t>
  </si>
  <si>
    <t>Դույլ, պլաստմասե /10լ/</t>
  </si>
  <si>
    <t>Պտուտակահան</t>
  </si>
  <si>
    <t>Աքցաններ</t>
  </si>
  <si>
    <t>Էլեկտրական եռաբաշխիչ</t>
  </si>
  <si>
    <t>Մանրահատակի մաքրման հեղուկ</t>
  </si>
  <si>
    <t>Աղբաման մետաղյա ցանցով</t>
  </si>
  <si>
    <t>Աղբաման պլաստմասե</t>
  </si>
  <si>
    <t>Թեյնիկ էլեկտրական</t>
  </si>
  <si>
    <t>Ենթակա քանակը․․․</t>
  </si>
  <si>
    <t>Էլեկտրական լամպ 100վտ</t>
  </si>
  <si>
    <t>Էլեկտրական լամպ 150վտ</t>
  </si>
  <si>
    <t>Էլեկտրական լամպ 200վտ</t>
  </si>
  <si>
    <t>Վարդակ արտաքին</t>
  </si>
  <si>
    <t xml:space="preserve">Ալկոգել </t>
  </si>
  <si>
    <t>Բահ</t>
  </si>
  <si>
    <t xml:space="preserve">Էլեկտրական լամպ (220 -230) Վ լարման, 50 Հց հաճախականության, 200 Վտ հզորությամբ, խողովակաձև։ Անվտանգությունը՝ ըստ ԳՕՍՏ 28712 -90 և ՀՀ կառավարության 2005 թ. փետրվարի 3 -ի N 150 -Ն որոշմամբ հաստատված ‚Ցածր լարման էլեկտրասարքավորումներին ներկայացվող պահանջների տեխնիկական կանոնակարգի։ Բեռնաթափումը իրականացվում է մատակարի կողմից: Մատակարարելուց  առաջ  նմուշը համաձայնեցնել պատասխանատու ստորաբաժանման հետ։ </t>
  </si>
  <si>
    <t xml:space="preserve">Նախատեսված եվրոդուռ տեսակի դռների համար կամ համարժեքը, մետաղական։ Բեռնաթափումը իրականացվում է մատակարի կողմից: Մատակարարելուց  առաջ  նմուշը համաձայնեցնել պատասխանատու ստորաբաժանման հետ։ </t>
  </si>
  <si>
    <t xml:space="preserve">Միկրոֆիբրե սրբիչ 40x40 չափսի կանաչ գույնի, ապակիների և հայելիների համար, մաքրում է առանց քիմիկատների, ներծծում է մեծ քանակությամբ հեղուկ, հիանալի փայլեցնում է՝ չթողնելով հետքեր, բազմակի օգտագործման համար, առանձին - առանձին փաթեթավորված։ Բեռնաթափումը իրականացվում է մատակարի կողմից: Մատակարարելուց  առաջ  նմուշը համաձայնեցնել պատասխանատու ստորաբաժանման հետ։ </t>
  </si>
  <si>
    <t xml:space="preserve">Պլաստմասե բարձր, 26-30սմ։ Բեռնաթափումը իրականացվում է մատակարի կողմից: Մատակարարելուց  առաջ  նմուշը համաձայնեցնել պատասխանատու ստորաբաժանման հետ։ </t>
  </si>
  <si>
    <t>Խոնավ անձեռոցիկներ</t>
  </si>
  <si>
    <t>Սոսինձ Էմուլսիա</t>
  </si>
  <si>
    <t>Վարդենիսի Համայնքապետարան, Տնտեսական ապրանքներ</t>
  </si>
  <si>
    <t>2025թ․</t>
  </si>
  <si>
    <t xml:space="preserve">Էլեկտրական լամպ (220 -230) Վ լարման, 50 Հց հաճախականության, 100 Վտ հզորությամբ, խողովակաձև։ Անվտանգությունը՝ ըստ ԳՕՍՏ 28712 -90 և ՀՀ կառավարության 2005 թ. փետրվարի 3 -ի N 150 -Ն որոշմամբ հաստատված ‚Ցածր լարման էլեկտրասարքավորումներին ներկայացվող պահանջների տեխնիկական կանոնակարգի։ 
Պայմանագիրը կնքելուց առաջ նմուշը համաձայնեցնել պատասխանատու ստորաբաժանման հետ։ 
Բեռնաթափումը իրականացվում է մատակարի կողմից: </t>
  </si>
  <si>
    <t xml:space="preserve">Ձեռնոցներ ռետինից I տիպի ՝ N2, N3 (XLչափի), հաստությունը՝0.6-0.9մմ, I I տիպի՝ N9, N10(XLչափի),հաստությունը՝ 0.2-0.4մմ, երկարությունը300 ոչ պակաս, ըստ ԳՕՍՏ 20010-93 կամ համարժեք:  
Պայմանագիրը կնքելուց առաջ նմուշը համաձայնեցնել պատասխանատու ստորաբաժանման հետ։ 
Բեռնաթափումը իրականացվում է մատակարարի կողմից: </t>
  </si>
  <si>
    <t xml:space="preserve">Հինգ մատանի, գործվածքով TEMP HRLL կամ համարժեքը։ Պայմանագիրը կնքելուց առաջ նմուշը համաձայնեցնել պատասխանատու ստորաբաժանման հետ։ 
Բեռնաթափումը իրականացվում է մատակարարի կողմից: </t>
  </si>
  <si>
    <t xml:space="preserve">Աղբի պոլիէթիլենային տոպրակ /30 լ/ փաթեթը 30հատ, սև։  Պայմանագիրը կնքելուց առաջ նմուշը համաձայնեցնել պատասխանատու ստորաբաժանման հետ։ 
Բեռնաթափումը իրականացվում է մատակարարի կողմից: </t>
  </si>
  <si>
    <t xml:space="preserve">Աղբի պոլիէթիլենային տոպրակ /35 լ/ փաթեթը 30հատ, սև։  Պայմանագիրը կնքելուց առաջ նմուշը համաձայնեցնել պատասխանատու ստորաբաժանման հետ։ 
Բեռնաթափումը իրականացվում է մատակարարի կողմից: </t>
  </si>
  <si>
    <t xml:space="preserve">Աղբի պոլիէթիլենային տոպրակ /60 լ/ փաթեթը 20հատ, սև։  Պայմանագիրը կնքելուց առաջ նմուշը համաձայնեցնել պատասխանատու ստորաբաժանման հետ։ 
Բեռնաթափումը իրականացվում է մատակարարի կողմից: </t>
  </si>
  <si>
    <t xml:space="preserve">Աղբի պոլիէթիլենային տոպրակ /120 լ/ փաթեթը 50հատ, սև։  Պայմանագիրը կնքելուց առաջ նմուշը համաձայնեցնել պատասխանատու ստորաբաժանման հետ։ 
Բեռնաթափումը իրականացվում է մատակարարի կողմից: </t>
  </si>
  <si>
    <t xml:space="preserve">Էլեկտրական լամպ (220 -230) Վ լարման, 50 Հց հաճախականության, 150 Վտ հզորությամբ, խողովակաձև։ Անվտանգությունը՝ ըստ ԳՕՍՏ 28712 -90 և ՀՀ կառավարության 2005 թ. փետրվարի 3 -ի N 150 -Ն որոշմամբ հաստատված ‚Ցածր լարման էլեկտրասարքավորումներին ներկայացվող պահանջների տեխնիկական կանոնակարգի։ 
Պայմանագիրը կնքելուց առաջ նմուշը համաձայնեցնել պատասխանատու ստորաբաժանման հետ։ 
Բեռնաթափումը իրականացվում է մատակարարի կողմից: </t>
  </si>
  <si>
    <t xml:space="preserve"> Էլեկտրական լամպ (220-230) Վ լարման, 50 Հց հաճախականության, 10-40 Վտ հզորությամբ, թափանցիկ, տանձաձև կամ սնկաձև, կոթառը E 27/27 տիպի։ Անվտանգությունը՝ ըստ ԳՕՍՏ 28712-90 և ՀՀ կառավարության 2005թ. փետրվարի 3-ի N 150-Ն որոշմամբ հաստատված‚ Ցածր լարման էլեկտրասարքավորումներին ներկայացվող պահանջների տեխնիկական կանոնակարգի։ 
Պայմանագիրը կնքելուց առաջ նմուշը համաձայնեցնել պատասխանատու ստորաբաժանման հետ։ 
Բեռնաթափումը իրականացվում է մատակարարի կողմից: </t>
  </si>
  <si>
    <t xml:space="preserve">Մեկուսիչ ժապավեն Հոսանքի մեկուսացման համար, տարբեր երկարության և լայնության, գլանափաթեթներով պոլիմերային
ժապավեն: 
Պայմանագիրը կնքելուց առաջ նմուշը համաձայնեցնել պատասխանատու ստորաբաժանման հետ։ 
Բեռնաթափումը իրականացվում է մատակարարի կողմից: </t>
  </si>
  <si>
    <t xml:space="preserve">Հալուն ապահովիչ՝ 40 Ա անվանական հոսանքով, լարումը՝ 220 Վ։ Նախատեսված է գերբեռնման և կարճ միացումների ժամանակ ուժային գծերի պաշտպանության համար։ Անվտանգությունը՝ ըստ ՀՀ կառավարության 2005թ․ փետրվարի 3-ի N 150-Ն որոշմամբ հաստատված ցածր լարման էլեկտրասարքավորումներին ներկայացվող պահանջների տեխնիկական կանոնակարգի։ 
Պայմանագիրը կնքելուց առաջ նմուշը համաձայնեցնել պատասխանատու ստորաբաժանման հետ։ 
Բեռնաթափումը իրականացվում է մատակարարի կողմից: </t>
  </si>
  <si>
    <t xml:space="preserve">Հոսանքի, պլաստմասե, սպիտակ գույնի եռաբաշխիչ։ Բարձրորակ։ 
Պայմանագիրը կնքելուց առաջ նմուշը համաձայնեցնել պատասխանատու ստորաբաժանման հետ։ 
Բեռնաթափումը իրականացվում է մատակարարի կողմից: </t>
  </si>
  <si>
    <t xml:space="preserve">Էլ․ վարդակ 6,3/10, 10/16 Ա, 250Վ, ԳՕՍՏ 7396․0-89 - ԳՕՍՏ 7396․1-89։ Անվտանգությունը` ըստ ՀՀ կառավարության 2005 թ. փետրվարի 3-ի N 150-Ն որոշմամբ հաստատված «Ցածր լարման էլեկտրասարքավորումներին ներկայացվող պահանջների տեխնիկական կանոնակարգի։ 
Պայմանագիրը կնքելուց առաջ նմուշը համաձայնեցնել պատասխանատու ստորաբաժանման հետ։ 
Բեռնաթափումը իրականացվում է մատակարարի կողմից: </t>
  </si>
  <si>
    <t xml:space="preserve">Երկարացման լար /հողանցումով / Չափսը: 4տեղ, 3 մետր : 110 Ա, 250 Վ միացման մանրակներով , ԳՕՍՏ Ռ 51324.1 -99 կամ համարժեք։ Անվտանգությունն` ըստ ԳՕՍՏ 12.2.007.0-75 և ՀՀ կառավարության 2005թ. փետրվարի 3-ի N 150-Ն որոշմամբ հաստատված “Ցածր լարման էլեկտրասարքավորումներին ներկայացվող պահանջների տեխնիկական կանոնակարգի”։ Պայմանագիրը կնքելուց առաջ նմուշը համաձայնեցնել պատասխանատու ստորաբաժանման հետ։ 
Բեռնաթափումը իրականացվում է մատակարարի կողմից: </t>
  </si>
  <si>
    <t xml:space="preserve">Երկշերտ փափուկ զուգարանի թուղթ: Փաթեթում ներառված է 1 հատ, 175 թերթ, երկարությունը՝ 120մմ, լայնությունը՝ 95մմ:  Անվտանգությունը, փաթեթավորումը և մակնշումը` ըստ ՀՀ կառավարության 2006 թ. հոկտեմբերի 19-ի N 1546-Ն որոշմամբ հաստատված “Կենցաղային և սանիտարա ¬հի ¬գի ¬ենիկ նշանակության թղթե և քիմիական թելքերից ապրանքներին ներկայացվող պահանջների տեխնիկական կանոնակարգի ” ։
Պայմանագիրը կնքելուց առաջ նմուշը համաձայնեցնել պատասխանատու ստորաբաժանման հետ։ 
Բեռնաթափումը իրականացվում է մատակարարի կողմից: </t>
  </si>
  <si>
    <t xml:space="preserve">Զուգարանի թուղթ՝ փաթույթով, թուղթը՝ միաշերտ, սպիտակ, փափուկ, բաղադրությունը՝ 100% ցելյուլոզա: Բարձրորակ։ Օգտագործված թղթի առաջնային մանրաթել` 10 -15%, երկրորդական մանրաթել` 85 - 90%: Ընդհանուր փաթույթի երկարությունը՝ առնվազն 60-65մ, թղթի լայնությունը՝ 90-110մմ:
Անվտանգությունը, փաթեթավորումը և մակնշումը` ըստ ՀՀ
կառավարության 2006 թ. հոկտեմբերի 19-ի N 1546-Ն որոշմամբ
հաստատված “Կենցաղային և սանիտարահիգիենիկ նշանակության թղթե և քիմիական թելքերից ապրանքներին ներկայացվող պահանջների տեխնիկական կանոնակարգի”: Պայմանագիրը կնքելուց առաջ նմուշը համաձայնեցնել պատասխանատու ստորաբաժանման հետ։ 
Բեռնաթափումը իրականացվում է մատակարարի կողմից: </t>
  </si>
  <si>
    <t xml:space="preserve">Չափսերը 225x240 փաթեթավորված Z-աձև ծալվածքով տուփի մեջ 200 հատ, թղթե սրբիչ 100% ցելյուլոզա, դիսպենսորի համար։ Պայմանագիրը կնքելուց առաջ նմուշը համաձայնեցնել պատասխանատու ստորաբաժանման հետ։ 
Բեռնաթափումը իրականացվում է մատակարարի կողմից: </t>
  </si>
  <si>
    <t xml:space="preserve">Մետաղյա, մուգ գույնի, գլանաձև, 26սմ տրամագծով, 40սմ բարձրությամբ, ԳՕՍՏ 20558-83 կամ համարժեքը։ Պայմանագիրը կնքելուց առաջ նմուշը համաձայնեցնել պատասխանատու ստորաբաժանման հետ։ 
Բեռնաթափումը իրականացվում է մատակարարի կողմից: </t>
  </si>
  <si>
    <t xml:space="preserve">Թեյնիկ էլեկտրական, 2 լիտր ներժից տարա, T-9013 C։ Պայմանագիրը կնքելուց առաջ նմուշը համաձայնեցնել պատասխանատու ստորաբաժանման հետ։ 
Բեռնաթափումը իրականացվում է մատակարարի կողմից: </t>
  </si>
  <si>
    <t xml:space="preserve">Աղբը հավաքելու համար, ավելը ձողով։ Տարողունակ գոգաթիակ, 27*23սմ+ավել, 104սմ։ 
Պայմանագիրը կնքելուց առաջ նմուշը համաձայնեցնել պատասխանատու ստորաբաժանման հետ։ 
Բեռնաթափումը իրականացվում է մատակարարի կողմից: </t>
  </si>
  <si>
    <t xml:space="preserve">Ապակի մաքրելու համար, սպունգ։ Գլխիկի երկարությունը 25-30սմ, ձողափայտը 2մ երկարությամբ։ 
Պայմանագիրը կնքելուց առաջ նմուշը համաձայնեցնել պատասխանատու ստորաբաժանման հետ։ 
Բեռնաթափումը իրականացվում է մատակարարի կողմից: </t>
  </si>
  <si>
    <t xml:space="preserve">Պլաստմասե, 10լ տարողության, ՀՍՏ 124-2007,  անվտանգությունը, մակնշումը և փաթեթավորումը` ըստ ՀՀ
կառավարության 2005 թվականի մայիսի 25-ի N 679-Ն որոշմամբ
հաստատված «Սննդամթերքի հետ շփվող պոլիմերային և դրանց
հիմքով պլաստմասսայե արտադրանքների տեխնիկական
կանոնակարգի»։ 
Պայմանագիրը կնքելուց առաջ նմուշը համաձայնեցնել պատասխանատու ստորաբաժանման հետ։ 
Բեռնաթափումը իրականացվում է մատակարարի կողմից: </t>
  </si>
  <si>
    <t xml:space="preserve">Փակ սենյակի հոտի թարմացման համար, վակումային բալոնիկով, թարմ ծաղկայինբուրմունքով։ 
Պայմանագիրը կնքելուց առաջ նմուշը համաձայնեցնել պատասխանատու ստորաբաժանման հետ։ 
Բեռնաթափումը իրականացվում է մատակարարի կողմից: </t>
  </si>
  <si>
    <t xml:space="preserve">Մածուկանման զանգված, օգտագործված հոտավորիչի հոտով, գույնը՝ ըստ լվացող միջոցների գույնի որոշման սանդղակի, ջրածնային ցուցիչը(pH)՝ 9 -10.5, մակերևութաակտիվ նյութի զանգվածալին մասը՝ ոչ պակաս 18% , ջրում չլուծվող նյութերի զանգվածային մասը՝ ոչ ավելի 3 %, խոնավության զանգվածային մասը՝ ոչ ավելի 50%, չափագրված պոլիմերային տարաներում՝ 500գ-ոց զանգվածներով։ Անվտանգությունը, մակնշումը և փաթեթավորումը՝ ՀՀ կառավարության 2004թ․ դեկտեմբերի 16-ի N 1795-Ն որոշմամբ հաստատված։ 
Պայմանագիրը կնքելուց առաջ նմուշը համաձայնեցնել պատասխանատու ստորաբաժանման հետ։ 
Բեռնաթափումը իրականացվում է մատակարարի կողմից: </t>
  </si>
  <si>
    <t xml:space="preserve">Բարձրորակ, մակերևութաակտիվ նյութերից և տարբեր կենսաբանական ակտիվ նյութերի լուսամզվածքներից պատրաստված օճառ, հոտավետ, ջրածնային իոնների խտությունը՝ 7-10 pH, ջրում չլուծվող խառնուկների պարունակությունը ոչ ավել՝ 15%-ից, չօճառացվող օրգանական նյութերի, ճառպերի պարունակությունը՝ ոչ ավել 0,5%-ից, փրփրագոյացնող հատկությունը՝ ոչ պակաս 300սմ3-ից,  5լ-ոց պլաստմասե տարաներով, անվտանգությունը ըստ ՀՀ կառավարության 2004թ․-ի դեկտեմբերի 16-ի N 1795-Ն որոշմամբ հաստատված &lt;&lt;Մակերևութաակտիվ միջոցների և մակերևութաակտիվ նյութեր պարունակող լվացող ու մաքրող միջոցների տեխնիկական կանոնակարգի&gt;&gt;։ 
Պայմանագիրը կնքելուց առաջ նմուշը համաձայնեցնել պատասխանատու ստորաբաժանման հետ։ 
Բեռնաթափումը իրականացվում է մատակարարի կողմից: </t>
  </si>
  <si>
    <t xml:space="preserve">Բարձորակ, մակերևութաակտիվ նյութերից և տարբեր կենսաբանական ակտիվ նյութերի լուսամզվածքներից պատրաստված օճառ, հոտավետ, ջրածնային իոնների խտությունը՝ 7-10 pH, ջրում չլուծվող խառնուկների պարունակությունը ոչ ավել՝ 15%-ից, չօճառացվող օրգանական նյութերի, ճառպերի պարունակությունը՝ ոչ ավել 0,5%-ից, փրփրագոյացնող հատկությունը՝ ոչ պակաս 300սմ3-ից,  250-500 գրամ պլաստմասե տարաներով, անվտանգությունը ըստ ՀՀ կառավարության 2004թ․-ի դեկտեմբերի 16-ի N 1795-Ն որոշմամբ հաստատված &lt;&lt;Մակերևութաակտիվ միջոցների և մակերևութաակտիվ նյութեր պարունակող լվացող ու մաքրող միջոցների տեխնիկական կանոնակարգի&gt;&gt;։ 
Պայմանագիրը կնքելուց առաջ նմուշը համաձայնեցնել պատասխանատու ստորաբաժանման հետ։ 
Բեռնաթափումը իրականացվում է մատակարարի կողմից: </t>
  </si>
  <si>
    <t xml:space="preserve">Զուգարանակոնքի մաքրող հեղուկ պլաստմասե տարայով, քաշը`
0.750լ, փայլող մաքրություն մինչև 7 օր, 100 % ախտահանում,
WIKING կամ համարժեքը։ 
Պայմանագիրը կնքելուց առաջ նմուշը համաձայնեցնել պատասխանատու ստորաբաժանման հետ։ 
Բեռնաթափումը իրականացվում է մատակարարի կողմից: </t>
  </si>
  <si>
    <t xml:space="preserve">Չափածրարված 0.5կգ զանգվածով: Անվտանգությունը, մակնշումը և փաթեթավորումը` ՀՀ կառավարության 2004 թ. դեկտեմբերի 16 -ի N 1795 -Ն որոշմամբ հաստատված «Մակերևույթաակտիվ միջոցների և Մակերևույթաակտիվ նյութեր
պարունակող լվացող և մաքրող միջոցների
տեխնիկական կանոնակարգի»։ 
Պայմանագիրը կնքելուց առաջ նմուշը համաձայնեցնել պատասխանատու ստորաբաժանման հետ։ 
Բեռնաթափումը իրականացվում է մատակարարի կողմից: </t>
  </si>
  <si>
    <t xml:space="preserve">Տեղական արտադրության կամ համարժեքը, բամբակյա գործվածքով /40սմ X 40սմ/։ 
Պայմանագիրը կնքելուց առաջ նմուշը համաձայնեցնել պատասխանատու ստորաբաժանման հետ։ 
Բեռնաթափումը իրականացվում է մատակարարի կողմից: </t>
  </si>
  <si>
    <t xml:space="preserve">Լաթեր 1մ X 0,8մ բամբակյա գործվածքից՝ հատակը լվանալու համար։ 
Պայմանագիրը կնքելուց առաջ նմուշը համաձայնեցնել պատասխանատու ստորաբաժանման հետ։ 
Բեռնաթափումը իրականացվում է մատակարարի կողմից: </t>
  </si>
  <si>
    <t xml:space="preserve">Հատակի մաքրման հավաքածու մզիչով, ոտնակով և մաքրման հեղուկի համար նախատեսված հարմարանքով: Հավաքածուն իր մեջ ներառում է՝ մեծ դույլ՝ մզիչով, չժանգոտվող պողպատից պատրաստված ձող, որը հեշտությամբ կարելի է երկարեցնել և կարճեցնել և երկու պահուստային միկրոֆիբրա կտորներ: Հատակ մաքրելու բամբակյա գործվածքից գլխիկով ձող, ձողը մինչև 140սմ։ Դույլը քամիչով, 10լիտր տարողությամբ։ Պայմանագիրը կնքելուց առաջ նմուշը համաձայնեցնել պատասխանատու ստորաբաժանման հետ։ 
Բեռնաթափումը իրականացվում է մատակարարի կողմից: </t>
  </si>
  <si>
    <t xml:space="preserve">Հատակ մաքրելու համար, պատրաստված փայտից, 150սմ։ Պայմանագիրը կնքելուց առաջ նմուշը համաձայնեցնել պատասխանատու ստորաբաժանման հետ։ 
Բեռնաթափումը իրականացվում է մատակարարի կողմից: </t>
  </si>
  <si>
    <t xml:space="preserve">Սենյակի հատակը մաքրելու համար, բնական, տեղական արտադրության, քաշը չոր վիճակում (350-500) գրամ, երկարությունը (85-90) սմ, ավլող մասի լայնքը (35-40) սմ։ Պայմանագիրը կնքելուց առաջ նմուշը համաձայնեցնել պատասխանատու ստորաբաժանման հետ։ 
Բեռնաթափումը իրականացվում է մատակարարի կողմից: </t>
  </si>
  <si>
    <t xml:space="preserve">Ավել բակը մաքրելու համար, օշինդրի ճյուղերից, բնական, կապոցի քաշը չոր վիճակում առնվազն՝ 400գրամ, բարձրությունը առնվազն՝ 80սմ, ավլող մասի լայնքը առնվազն՝ 50սմ։ 
Պայմանագիրը կնքելուց առաջ նմուշը համաձայնեցնել պատասխանատու ստորաբաժանման հետ։ 
Բեռնաթափումը իրականացվում է մատակարարի կողմից: </t>
  </si>
  <si>
    <t xml:space="preserve">Դռան ներդրովի փականի միջուկ /երկարությունը՝ 9սմ/ նախատեսված եվրոդուռ տեսակի դռների համար։ Պայմանագիրը կնքելուց առաջ նմուշը համաձայնեցնել պատասխանատու ստորաբաժանման հետ։ 
Բեռնաթափումը իրականացվում է մատակարարի կողմից: </t>
  </si>
  <si>
    <t xml:space="preserve">Պղնձե, 110Ա, 250Վ միացման մանրակներով /2 X 2.5 / ՕՍՏ Ռ 51324.1 -99 կամ համարժեք: Անվտանգությունը` ըստ ԳՕՍՏ 12.2.007.0-75 և ՀՀ կառավարության 2005թ. փետրվարի 3-ի N 150-Ն որոշմամբ հաստատված «Ցածր լարման էլեկտրասարքավորումներին
ներկայացվող պահանջների տեխնիկական
կանոնակարգի»։ 
Բեռնաթափումը իրականացվում է մատակարի կողմից: Մատակարարելուց  առաջ  նմուշը համաձայնեցնել պատասխանատու ստորաբաժանման հետ։ Պայմանագիրը կնքելուց առաջ նմուշը համաձայնեցնել պատասխանատու ստորաբաժանման հետ։ 
Բեռնաթափումը իրականացվում է մատակարարի կողմից: </t>
  </si>
  <si>
    <t xml:space="preserve">Ալյումինե, միաջիղ, կլոր։ Կտրվածքը՝ 14 մմ, պատված պոլիվինիլքլորիդային ծածկույթով։110Ա, 250Վ: Անվտանգությունը` ըստ ԳՕՍՏ 12.2.007.0-75 և ՀՀ կառավարության 2005թ. փետրվարի 3-ի N 150-Ն որոշմամբ հաստատված «Ցածր լարման էլեկտրասարքավորումներին
ներկայացվող պահանջների տեխնիկական
կանոնակարգի»։ 
Պայմանագիրը կնքելուց առաջ նմուշը համաձայնեցնել պատասխանատու ստորաբաժանման հետ։ 
Բեռնաթափումը իրականացվում է մատակարարի կողմից: </t>
  </si>
  <si>
    <t xml:space="preserve">Մեկ փականով (բռնակով), տարբեր չափերի, խառնիչային տիպի, ըստ ԳՕՍՏ 25809-96։ 
Պայմանագիրը կնքելուց առաջ նմուշը համաձայնեցնել պատասխանատու ստորաբաժանման հետ։ 
Բեռնաթափումը իրականացվում է մատակարարի կողմից: </t>
  </si>
  <si>
    <t xml:space="preserve">Բահ փայտե բռնակով, (լայն)
Առնվազն 240 x 280մմ։ 
Պայմանագիրը կնքելուց առաջ նմուշը համաձայնեցնել պատասխանատու ստորաբաժանման հետ։ 
Բեռնաթափումը իրականացվում է մատակարարի կողմից: </t>
  </si>
  <si>
    <t xml:space="preserve">Բահ փայտե բռնակով, (սուր)
Առնվազն 240 x 300մմ։ 
Պայմանագիրը կնքելուց առաջ նմուշը համաձայնեցնել պատասխանատու ստորաբաժանման հետ։ 
Բեռնաթափումը իրականացվում է մատակարարի կողմից: </t>
  </si>
  <si>
    <t xml:space="preserve">Հարթաշուրթ, մեկուսիչ բռնակներով, մալուխ կտրելու հնարավորությամբ, 15-20սմ երկարությամբ։ 
Պայմանագիրը կնքելուց առաջ նմուշը համաձայնեցնել պատասխանատու ստորաբաժանման հետ։ 
Բեռնաթափումը իրականացվում է մատակարարի կողմից: </t>
  </si>
  <si>
    <t xml:space="preserve">Կոմպլեկտ՝ տարբեր նշանակության /10 տարբեր չափերի/։ Պայմանագիրը կնքելուց առաջ նմուշը համաձայնեցնել պատասխանատու ստորաբաժանման հետ։ 
Բեռնաթափումը իրականացվում է մատակարարի կողմից: </t>
  </si>
  <si>
    <t xml:space="preserve">Դռան ներդրովի կողպեք բանալիներով, ԳՕՍՏ 5089-2003 կամ համարժեք արտասահմանյան արտադրության։ Նախատեսված եվրոդուռ տեսակի դռների համար կամ համարժեքը։ Պայմանագիրը կնքելուց առաջ նմուշը համաձայնեցնել պատասխանատու ստորաբաժանման հետ։ 
Բեռնաթափումը իրականացվում է մատակարարի կողմից: </t>
  </si>
  <si>
    <t xml:space="preserve">Սոսինձ ՊՎԱ 250- 300 մլ սրվակով: Նախատեսված է թղթի, ստվարաթղթի, փայտի, ապակու, կաշվի, գործվածքների սոսնձման համար:  
Պայմանագիրը կնքելուց առաջ նմուշը համաձայնեցնել պատասխանատու ստորաբաժանման հետ։ 
Բեռնաթափումը իրականացվում է մատակարարի կողմից: </t>
  </si>
  <si>
    <t xml:space="preserve">Սպիտակեցնող և ախտահանիչ հատկություններով հեղուկ, ակտիվ քլորի պարունակությունը 90, 120 կամ 150 կգ/մ3 կամ համարժեք։ 
Պայմանագիրը կնքելուց առաջ նմուշը համաձայնեցնել պատասխանատու ստորաբաժանման հետ։ 
Բեռնաթափումը իրականացվում է մատակարարի կողմից: </t>
  </si>
  <si>
    <t>Պայմանագրի կնքման օրվանից 20 օրացուցային օրվա ընթացքում</t>
  </si>
  <si>
    <t xml:space="preserve">Ալկոգել 0.25 լիտր տարաներով։ Բաղադրությունը՝ էթիլային սպիրտ (70-75%), Carbopol 940, հոտավորիչ, ջուր։ Էթանոլ սպիրտի հիմքով մանրէասպան գել, ոչնչացնում է մանրէները 99.9%։ Նախատեսված ձեռքերի համար։ Փափկեցնում և թարմացնում է ձեռքերը։  Պահպանման ժամկետը արտադրման օրվանից 24 ամիս։ 
Պայմանագիրը կնքելուց առաջ նմուշը համաձայնեցնել պատասխանատու ստորաբաժանման հետ։ 
Բեռնաթափումը իրականացվում է մատակարարի կողմից: </t>
  </si>
  <si>
    <t xml:space="preserve">1 և 2 տեղանոց պլաստմասե ներքին և արտաքին UL-94V, 1port RJ11 բնիկով, մեկուսիչի էլեկտրական դիմադրությունը՝ R1000 MOM, աշխատանքային ջերմաստիճանը՝    -30С-ից մինչև +80C, սպիտակ կամ կաթնագույն։ Անվտանգությունը` ըստ ՀՀ կառավարության 2005 թ. փետրվարի 3 -ի N 150 -Ն որոշմամբ հաստատված «Ցածր լարման էլեկտրասարքավո ¬րումնե -րին ներկայացվող պահանջների տեխնիկական կանոնակարգի»։ 
Պայմանագիրը կնքելուց առաջ նմուշը համաձայնեցնել պատասխանատու ստորաբաժանման հետ։ 
Բեռնաթափումը իրականացվում է մատակարարի կողմից: </t>
  </si>
  <si>
    <t xml:space="preserve">Հակաբակտերիալ խոնավ անձեռոցիկներ՝ արդյունավետորեն մաքրում, խոնավեցնում և սնուցում է մաշկը: Տուփի պարունակությունը 100 հատ։ Բաղադրությունը՝ Ջուր, գլիցերին, վիտամին E, ֆենօքսիէթանոլ, բենզոաթթու, ջրազերծիչ, գլիցերիլ ստեարատ, պրոպիլեն գլիկոլ, կակամիդոպրոպիլ բետաին, կրաքար, օ ծանելիք, կիտրոնաթթու, տետրասիում E.D.T.A., ալանտոին, ցետերեթ-20, ցետիլ պալմիտատ, ցետերեթ -12: Չի պարունակում ալկոհոլ, նվազեցնում է մանրէների 99.9%-ը: Լայմի բույրով: Պահպանման ժամկետը 3 տարի: Պայմանագիրը կնքելուց առաջ նմուշը համաձայնեցնել պատասխանատու ստորաբաժանման հետ։ 
Բեռնաթափումը իրականացվում է մատակարարի կողմից: </t>
  </si>
  <si>
    <t xml:space="preserve">Փայլեցնող միջոց փայտյա կահույքի համար, աէրոզոլային փաթեթվածքով կամ հեղուկի տարաներով։ 
Պայմանագիրը կնքելուց առաջ նմուշը համաձայնեցնել պատասխանատու ստորաբաժանման հետ։ 
Բեռնաթափումը իրականացվում է մատակարարի կողմից: </t>
  </si>
  <si>
    <t xml:space="preserve">Մածուկանման զանգված, օգտագործված հոտավորիչի հոտով, գույնը՝ ըստ լվացող միջոցների գույնի որոշման սանդղակի, ջրածնային ցուցիչը(pH)՝ 9 -10.5, մակերևութաակտիվ նյութի զանգվածալին մասը՝ ոչ պակաս 18% , ջրում չլուծվող նյութերի զանգվածային մասը՝ ոչ ավելի 3 %, խոնավության զանգվածային մասը՝ ոչ ավելի 50%, չափագրված պոլիմերային կամ ապակե տարաներում՝ 500գ զանգվածներով: Անվտանգությունը, մակնշումը և փաթեթավորումը՝ ՀՀկառավարության 2004 թ. դեկտեմբերի 16 -ի N 1795 -Ն որոշմամբ հաստատված։ 
Պայմանագիրը կնքելուց առաջ նմուշը համաձայնեցնել պատասխանատու ստորաբաժանման հետ։ 
Բեռնաթափումը իրականացվում է մատակարարի կողմից: </t>
  </si>
  <si>
    <t xml:space="preserve">Լվացող, մաքրող նյութեր </t>
  </si>
  <si>
    <t xml:space="preserve">Սպիտակ կամ բաց դեղնավուն կամ գունավորած հատիկավոր
փոշի, փոշու զանգվածային մասը ոչ ավել 5 %, pH-ը` 7,5-11,5,
ֆոսֆորաթթվական աղերի զանգվածային մասը ոչ ավելի 22 %,
փրփրագոյացման ունակությունը (ցածր փրփրագոյացնող
միջոցների համար) ոչ ավել 200 մմ, փրփուրի կայունությունը ոչ
ավելի 0,3 միավոր, լվացող ունակությունը ոչ պակաս 85 %,
սպիտակեցնող ունակությունը (քիմիական սպիտակեցնող
նյութեր պարունակող միջոցների համար) ոչ պակաս 80 %, ԳՕՍՏ
25644-96։ Անվտանգությունը, մակնշումը և փաթեթավորումը`
ըստ ՀՀ կառավարության 2004թ. դեկտեմբերի 16-ի N 1795-Ն
որոշմամբ հաստատված «Մակերևութաակտիվ միջոցների և
մակերևութաակտիվ նյութեր պարունակող լվացող և մաքրող
միջոցների տեխնիկական կանոնակարգի»։ Չափագրված պոլիմերային կամ պլաստմասե տարաներում՝ 500գ զանգվածներով:
Պայմանագիրը կնքելուց առաջ նմուշը համաձայնեցնել պատասխանատու ստորաբաժանման հետ։ 
Բեռնաթափումը իրականացվում է մատակարարի կողմից: </t>
  </si>
  <si>
    <t xml:space="preserve">Սպիտակ կամ բաց դեղնավուն կամ գունավորած հատիկավոր փոշի, փոշու զանգվածային մասը ոչ ավել 5 %, pH-ը` 7,5-11,5, ֆոսֆորաթթվական աղերի զանգվածային մասը ոչ ավելի 22 %, փրփրագոյացման ունակությունը (ցածր փրփրագոյացնող միջոցների համար) ոչ ավել 200 մմ, փրփուրի կայունությունը ոչ ավելի 0,3 միավոր, լվացող ունակությունը ոչ պակաս 85 %, սպիտակեցնող ունակությունը (քիմիական սպիտակեցնող նյութեր պարունակող միջոցների համար) ոչ պակաս 80 %, ԳՕՍՏ 25644-96։ Անվտանգությունը, մակնշումը և փաթեթավորումը` ըստ ՀՀ կառավարության 2004թ. դեկտեմբերի 16-ի N 1795-Ն որոշմամբ հաստատված "Մակերևութաակտիվ միջոցների և մակերևութաակտիվ նյութեր պարունակող լվացող և մաքրող միջոցների տեխնիկական կանոնակարգի համաձայն, 
300գր զանգվածով։ 
Պայմանագիրը կնքելուց առաջ նմուշը համաձայնեցնել պատասխանատու ստորաբաժանման հետ։ 
Բեռնաթափումը իրականացվում է մատակարարի կողմից: 
</t>
  </si>
  <si>
    <t xml:space="preserve">Անձեռոցիկ սեղանի` երկշերտ, տարբեր չափերի, թղթի 1 մ2 մակերեսի զանգվածը՝ 20 գ, խոնավությունը՝ 7,0 %, 100 և 150 հատանոց տուփերով /ըստ պատվիրատուի պահանջի/, փափուկ թղթից։ Անվտանգությունը, մակնշումը և փաթեթավորումը` ըստ ՀՀ կառավարության 2006 թ. հոկտեմբերի 19- ի N 1546-Ն որոշմամբ հաստատված «Կենցաղային և սանիտարահիգիենիկ նշանակության թղթե և քիմիական թելքերից ապրանքներին ներկայացվող պահանջների տեխնիկական կանոնակարգի » ։ 
Պայմանագիրը կնքելուց առաջ նմուշը համաձայնեցնել պատասխանատու ստորաբաժանման հետ։ 
Բեռնաթափումը իրականացվում է մատակարարի կողմից: </t>
  </si>
  <si>
    <t>Դռան բռնակ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</si>
</sst>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204"/>
      <scheme val="minor"/>
    </font>
    <font>
      <sz val="11"/>
      <color theme="1"/>
      <name val="Sylfaen"/>
      <family val="1"/>
      <charset val="204"/>
    </font>
    <font>
      <sz val="10"/>
      <color theme="1"/>
      <name val="Sylfaen"/>
      <family val="1"/>
      <charset val="204"/>
    </font>
    <font>
      <b/>
      <sz val="11"/>
      <color theme="1"/>
      <name val="Sylfaen"/>
      <family val="1"/>
      <charset val="204"/>
    </font>
    <font>
      <sz val="8"/>
      <name val="Calibri"/>
      <family val="2"/>
      <charset val="204"/>
      <scheme val="minor"/>
    </font>
  </fonts>
  <fills count="2">
    <fill>
      <patternFill patternType="none"/>
    </fill>
    <fill>
      <patternFill patternType="gray125"/>
    </fill>
  </fills>
  <borders count="1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41">
    <xf numFmtId="0" fontId="0" fillId="0" borderId="0" xfId="0"/>
    <xf numFmtId="0" fontId="1" fillId="0" borderId="0" xfId="0" applyFont="1"/>
    <xf numFmtId="0" fontId="1" fillId="0" borderId="0" xfId="0" applyFont="1" applyAlignment="1">
      <alignment horizontal="center"/>
    </xf>
    <xf numFmtId="0" fontId="2" fillId="0" borderId="9" xfId="0" applyFont="1" applyBorder="1" applyAlignment="1">
      <alignment horizontal="center" vertical="center" wrapText="1"/>
    </xf>
    <xf numFmtId="0" fontId="1" fillId="0" borderId="0" xfId="0" applyFont="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xf numFmtId="0" fontId="2" fillId="0" borderId="1"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right"/>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6" xfId="0" applyFont="1" applyBorder="1" applyAlignment="1">
      <alignment horizontal="center" vertical="center"/>
    </xf>
    <xf numFmtId="0" fontId="2" fillId="0" borderId="5" xfId="0" applyFont="1" applyBorder="1" applyAlignment="1">
      <alignment horizontal="center" vertical="top" wrapText="1"/>
    </xf>
    <xf numFmtId="0" fontId="2" fillId="0" borderId="10" xfId="0" applyFont="1" applyBorder="1" applyAlignment="1">
      <alignment horizontal="center" vertical="top" wrapText="1"/>
    </xf>
    <xf numFmtId="0" fontId="2" fillId="0" borderId="0" xfId="0" applyFont="1" applyAlignment="1">
      <alignment horizontal="center" vertical="top" wrapText="1"/>
    </xf>
    <xf numFmtId="0" fontId="2" fillId="0" borderId="5" xfId="0" applyFont="1" applyBorder="1" applyAlignment="1">
      <alignment horizontal="center" vertical="center"/>
    </xf>
    <xf numFmtId="0" fontId="2" fillId="0" borderId="14" xfId="0" applyFont="1" applyBorder="1" applyAlignment="1">
      <alignment horizontal="center" vertical="center" wrapText="1"/>
    </xf>
    <xf numFmtId="0" fontId="2" fillId="0" borderId="13" xfId="0" applyFont="1" applyBorder="1" applyAlignment="1">
      <alignment horizontal="center" vertical="top" wrapText="1"/>
    </xf>
    <xf numFmtId="0" fontId="2" fillId="0" borderId="16" xfId="0" applyFont="1" applyBorder="1" applyAlignment="1">
      <alignment horizontal="center" vertical="top" wrapText="1"/>
    </xf>
    <xf numFmtId="0" fontId="2" fillId="0" borderId="16" xfId="0" applyFont="1" applyBorder="1" applyAlignment="1">
      <alignment horizontal="center"/>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left" vertical="top"/>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7" xfId="0" applyFont="1" applyBorder="1" applyAlignment="1">
      <alignment horizontal="center" vertical="distributed" textRotation="90" wrapText="1"/>
    </xf>
    <xf numFmtId="0" fontId="2" fillId="0" borderId="8" xfId="0" applyFont="1" applyBorder="1" applyAlignment="1">
      <alignment horizontal="center" vertical="distributed" textRotation="90"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72"/>
  <sheetViews>
    <sheetView tabSelected="1" topLeftCell="A64" zoomScaleNormal="100" workbookViewId="0">
      <selection activeCell="D65" sqref="D65"/>
    </sheetView>
  </sheetViews>
  <sheetFormatPr defaultColWidth="9.109375" defaultRowHeight="14.4" x14ac:dyDescent="0.3"/>
  <cols>
    <col min="1" max="1" width="4.5546875" style="1" customWidth="1"/>
    <col min="2" max="2" width="11.33203125" style="1" customWidth="1"/>
    <col min="3" max="3" width="22.109375" style="1" customWidth="1"/>
    <col min="4" max="4" width="54.88671875" style="1" customWidth="1"/>
    <col min="5" max="5" width="8.6640625" style="1" customWidth="1"/>
    <col min="6" max="6" width="10.109375" style="1" customWidth="1"/>
    <col min="7" max="7" width="11.5546875" style="1" customWidth="1"/>
    <col min="8" max="8" width="11" style="1" customWidth="1"/>
    <col min="9" max="9" width="12.33203125" style="1" customWidth="1"/>
    <col min="10" max="10" width="8.88671875" style="1" customWidth="1"/>
    <col min="11" max="11" width="12.6640625" style="1" customWidth="1"/>
    <col min="12" max="16384" width="9.109375" style="1"/>
  </cols>
  <sheetData>
    <row r="1" spans="1:11" ht="19.5" customHeight="1" x14ac:dyDescent="0.3">
      <c r="A1" s="26" t="s">
        <v>74</v>
      </c>
      <c r="B1" s="26"/>
      <c r="C1" s="26"/>
      <c r="D1" s="26"/>
      <c r="E1" s="26"/>
      <c r="F1" s="26"/>
      <c r="G1" s="26"/>
      <c r="H1" s="26"/>
    </row>
    <row r="3" spans="1:11" x14ac:dyDescent="0.3">
      <c r="A3" s="34" t="s">
        <v>0</v>
      </c>
      <c r="B3" s="34"/>
      <c r="C3" s="34"/>
      <c r="D3" s="34"/>
      <c r="E3" s="34"/>
      <c r="F3" s="34"/>
      <c r="G3" s="34"/>
      <c r="H3" s="34"/>
      <c r="I3" s="34"/>
      <c r="J3" s="34"/>
      <c r="K3" s="34"/>
    </row>
    <row r="4" spans="1:11" x14ac:dyDescent="0.3">
      <c r="A4" s="40" t="s">
        <v>75</v>
      </c>
      <c r="B4" s="40"/>
      <c r="C4" s="40"/>
      <c r="D4" s="40"/>
      <c r="E4" s="40"/>
      <c r="F4" s="40"/>
      <c r="G4" s="40"/>
      <c r="H4" s="40"/>
      <c r="I4" s="40"/>
      <c r="J4" s="40"/>
      <c r="K4" s="40"/>
    </row>
    <row r="5" spans="1:11" x14ac:dyDescent="0.3">
      <c r="A5" s="2"/>
      <c r="B5" s="2"/>
      <c r="C5" s="2"/>
      <c r="D5" s="2"/>
      <c r="E5" s="2"/>
      <c r="F5" s="2"/>
      <c r="G5" s="2"/>
      <c r="H5" s="2"/>
      <c r="I5" s="2"/>
      <c r="J5" s="2"/>
      <c r="K5" s="2"/>
    </row>
    <row r="6" spans="1:11" ht="15" thickBot="1" x14ac:dyDescent="0.35">
      <c r="A6" s="7"/>
      <c r="B6" s="7"/>
      <c r="C6" s="7"/>
      <c r="D6" s="7"/>
      <c r="E6" s="7"/>
      <c r="F6" s="7"/>
      <c r="G6" s="7"/>
      <c r="H6" s="7"/>
      <c r="I6" s="7"/>
      <c r="J6" s="7"/>
      <c r="K6" s="11" t="s">
        <v>2</v>
      </c>
    </row>
    <row r="7" spans="1:11" ht="15" thickBot="1" x14ac:dyDescent="0.35">
      <c r="A7" s="35" t="s">
        <v>1</v>
      </c>
      <c r="B7" s="36"/>
      <c r="C7" s="36"/>
      <c r="D7" s="36"/>
      <c r="E7" s="36"/>
      <c r="F7" s="36"/>
      <c r="G7" s="36"/>
      <c r="H7" s="36"/>
      <c r="I7" s="36"/>
      <c r="J7" s="36"/>
      <c r="K7" s="37"/>
    </row>
    <row r="8" spans="1:11" ht="25.5" customHeight="1" thickBot="1" x14ac:dyDescent="0.35">
      <c r="A8" s="29" t="s">
        <v>3</v>
      </c>
      <c r="B8" s="29" t="s">
        <v>4</v>
      </c>
      <c r="C8" s="29" t="s">
        <v>5</v>
      </c>
      <c r="D8" s="29" t="s">
        <v>11</v>
      </c>
      <c r="E8" s="38" t="s">
        <v>6</v>
      </c>
      <c r="F8" s="29" t="s">
        <v>7</v>
      </c>
      <c r="G8" s="29" t="s">
        <v>8</v>
      </c>
      <c r="H8" s="29" t="s">
        <v>9</v>
      </c>
      <c r="I8" s="31" t="s">
        <v>10</v>
      </c>
      <c r="J8" s="32"/>
      <c r="K8" s="33"/>
    </row>
    <row r="9" spans="1:11" ht="37.5" customHeight="1" thickBot="1" x14ac:dyDescent="0.35">
      <c r="A9" s="30"/>
      <c r="B9" s="30"/>
      <c r="C9" s="30"/>
      <c r="D9" s="30"/>
      <c r="E9" s="39"/>
      <c r="F9" s="30"/>
      <c r="G9" s="30"/>
      <c r="H9" s="30"/>
      <c r="I9" s="8" t="s">
        <v>12</v>
      </c>
      <c r="J9" s="8" t="s">
        <v>61</v>
      </c>
      <c r="K9" s="8" t="s">
        <v>13</v>
      </c>
    </row>
    <row r="10" spans="1:11" ht="97.2" thickBot="1" x14ac:dyDescent="0.35">
      <c r="A10" s="8">
        <v>1</v>
      </c>
      <c r="B10" s="9">
        <v>18421130</v>
      </c>
      <c r="C10" s="5" t="s">
        <v>20</v>
      </c>
      <c r="D10" s="16" t="s">
        <v>77</v>
      </c>
      <c r="E10" s="5" t="s">
        <v>21</v>
      </c>
      <c r="F10" s="5">
        <v>300</v>
      </c>
      <c r="G10" s="5">
        <f t="shared" ref="G10" si="0">F10*H10</f>
        <v>60000</v>
      </c>
      <c r="H10" s="5">
        <v>200</v>
      </c>
      <c r="I10" s="5"/>
      <c r="J10" s="5"/>
      <c r="K10" s="5" t="s">
        <v>121</v>
      </c>
    </row>
    <row r="11" spans="1:11" s="4" customFormat="1" ht="82.8" x14ac:dyDescent="0.3">
      <c r="A11" s="3">
        <v>2</v>
      </c>
      <c r="B11" s="10">
        <v>18421130</v>
      </c>
      <c r="C11" s="6" t="s">
        <v>50</v>
      </c>
      <c r="D11" s="15" t="s">
        <v>78</v>
      </c>
      <c r="E11" s="6" t="s">
        <v>21</v>
      </c>
      <c r="F11" s="6">
        <v>200</v>
      </c>
      <c r="G11" s="5">
        <f t="shared" ref="G11:G40" si="1">F11*H11</f>
        <v>100000</v>
      </c>
      <c r="H11" s="6">
        <v>500</v>
      </c>
      <c r="I11" s="5"/>
      <c r="J11" s="5"/>
      <c r="K11" s="5" t="s">
        <v>121</v>
      </c>
    </row>
    <row r="12" spans="1:11" ht="82.8" x14ac:dyDescent="0.3">
      <c r="A12" s="3">
        <v>3</v>
      </c>
      <c r="B12" s="12">
        <v>19641000</v>
      </c>
      <c r="C12" s="13" t="s">
        <v>38</v>
      </c>
      <c r="D12" s="17" t="s">
        <v>79</v>
      </c>
      <c r="E12" s="6" t="s">
        <v>18</v>
      </c>
      <c r="F12" s="13">
        <v>380</v>
      </c>
      <c r="G12" s="5">
        <f t="shared" si="1"/>
        <v>114000</v>
      </c>
      <c r="H12" s="13">
        <v>300</v>
      </c>
      <c r="I12" s="5"/>
      <c r="J12" s="5"/>
      <c r="K12" s="5" t="s">
        <v>121</v>
      </c>
    </row>
    <row r="13" spans="1:11" ht="82.8" x14ac:dyDescent="0.3">
      <c r="A13" s="3">
        <v>4</v>
      </c>
      <c r="B13" s="12">
        <v>19641000</v>
      </c>
      <c r="C13" s="13" t="s">
        <v>38</v>
      </c>
      <c r="D13" s="15" t="s">
        <v>80</v>
      </c>
      <c r="E13" s="6" t="s">
        <v>18</v>
      </c>
      <c r="F13" s="13">
        <v>590</v>
      </c>
      <c r="G13" s="5">
        <f t="shared" si="1"/>
        <v>177000</v>
      </c>
      <c r="H13" s="13">
        <v>300</v>
      </c>
      <c r="I13" s="5"/>
      <c r="J13" s="5"/>
      <c r="K13" s="5" t="s">
        <v>121</v>
      </c>
    </row>
    <row r="14" spans="1:11" ht="82.8" x14ac:dyDescent="0.3">
      <c r="A14" s="3">
        <v>5</v>
      </c>
      <c r="B14" s="10">
        <v>19641000</v>
      </c>
      <c r="C14" s="6" t="s">
        <v>38</v>
      </c>
      <c r="D14" s="15" t="s">
        <v>81</v>
      </c>
      <c r="E14" s="6" t="s">
        <v>18</v>
      </c>
      <c r="F14" s="6">
        <v>480</v>
      </c>
      <c r="G14" s="5">
        <f t="shared" si="1"/>
        <v>48000</v>
      </c>
      <c r="H14" s="13">
        <v>100</v>
      </c>
      <c r="I14" s="5"/>
      <c r="J14" s="5"/>
      <c r="K14" s="5" t="s">
        <v>121</v>
      </c>
    </row>
    <row r="15" spans="1:11" ht="124.2" x14ac:dyDescent="0.3">
      <c r="A15" s="3">
        <v>6</v>
      </c>
      <c r="B15" s="10">
        <v>24451141</v>
      </c>
      <c r="C15" s="6" t="s">
        <v>66</v>
      </c>
      <c r="D15" s="6" t="s">
        <v>122</v>
      </c>
      <c r="E15" s="18" t="s">
        <v>23</v>
      </c>
      <c r="F15" s="6">
        <v>1600</v>
      </c>
      <c r="G15" s="5">
        <f t="shared" si="1"/>
        <v>48000</v>
      </c>
      <c r="H15" s="6">
        <v>30</v>
      </c>
      <c r="I15" s="5"/>
      <c r="J15" s="5"/>
      <c r="K15" s="5" t="s">
        <v>121</v>
      </c>
    </row>
    <row r="16" spans="1:11" ht="82.8" x14ac:dyDescent="0.3">
      <c r="A16" s="3">
        <v>7</v>
      </c>
      <c r="B16" s="10">
        <v>24451160</v>
      </c>
      <c r="C16" s="6" t="s">
        <v>51</v>
      </c>
      <c r="D16" s="17" t="s">
        <v>120</v>
      </c>
      <c r="E16" s="6" t="s">
        <v>19</v>
      </c>
      <c r="F16" s="6">
        <v>150</v>
      </c>
      <c r="G16" s="5">
        <f t="shared" si="1"/>
        <v>15000</v>
      </c>
      <c r="H16" s="6">
        <v>100</v>
      </c>
      <c r="I16" s="5"/>
      <c r="J16" s="5"/>
      <c r="K16" s="5" t="s">
        <v>121</v>
      </c>
    </row>
    <row r="17" spans="1:11" ht="82.8" x14ac:dyDescent="0.3">
      <c r="A17" s="3">
        <v>8</v>
      </c>
      <c r="B17" s="10">
        <v>24911200</v>
      </c>
      <c r="C17" s="6" t="s">
        <v>73</v>
      </c>
      <c r="D17" s="15" t="s">
        <v>119</v>
      </c>
      <c r="E17" s="6" t="s">
        <v>19</v>
      </c>
      <c r="F17" s="6">
        <v>1500</v>
      </c>
      <c r="G17" s="5">
        <f t="shared" si="1"/>
        <v>4500</v>
      </c>
      <c r="H17" s="6">
        <v>3</v>
      </c>
      <c r="I17" s="5"/>
      <c r="J17" s="5"/>
      <c r="K17" s="5" t="s">
        <v>121</v>
      </c>
    </row>
    <row r="18" spans="1:11" ht="151.80000000000001" x14ac:dyDescent="0.3">
      <c r="A18" s="3">
        <v>9</v>
      </c>
      <c r="B18" s="10">
        <v>31211400</v>
      </c>
      <c r="C18" s="6" t="s">
        <v>43</v>
      </c>
      <c r="D18" s="15" t="s">
        <v>123</v>
      </c>
      <c r="E18" s="6" t="s">
        <v>18</v>
      </c>
      <c r="F18" s="6">
        <v>750</v>
      </c>
      <c r="G18" s="5">
        <f t="shared" si="1"/>
        <v>30000</v>
      </c>
      <c r="H18" s="6">
        <v>40</v>
      </c>
      <c r="I18" s="5"/>
      <c r="J18" s="5"/>
      <c r="K18" s="5" t="s">
        <v>121</v>
      </c>
    </row>
    <row r="19" spans="1:11" ht="124.2" x14ac:dyDescent="0.3">
      <c r="A19" s="3">
        <v>10</v>
      </c>
      <c r="B19" s="10">
        <v>31531210</v>
      </c>
      <c r="C19" s="6" t="s">
        <v>62</v>
      </c>
      <c r="D19" s="15" t="s">
        <v>76</v>
      </c>
      <c r="E19" s="6" t="s">
        <v>18</v>
      </c>
      <c r="F19" s="6">
        <v>120</v>
      </c>
      <c r="G19" s="5">
        <f t="shared" si="1"/>
        <v>6000</v>
      </c>
      <c r="H19" s="6">
        <v>50</v>
      </c>
      <c r="I19" s="5"/>
      <c r="J19" s="5"/>
      <c r="K19" s="5" t="s">
        <v>121</v>
      </c>
    </row>
    <row r="20" spans="1:11" ht="124.2" x14ac:dyDescent="0.3">
      <c r="A20" s="3">
        <v>11</v>
      </c>
      <c r="B20" s="10">
        <v>31531220</v>
      </c>
      <c r="C20" s="6" t="s">
        <v>63</v>
      </c>
      <c r="D20" s="15" t="s">
        <v>83</v>
      </c>
      <c r="E20" s="6" t="s">
        <v>18</v>
      </c>
      <c r="F20" s="6">
        <v>200</v>
      </c>
      <c r="G20" s="5">
        <f t="shared" si="1"/>
        <v>20000</v>
      </c>
      <c r="H20" s="6">
        <v>100</v>
      </c>
      <c r="I20" s="5"/>
      <c r="J20" s="5"/>
      <c r="K20" s="5" t="s">
        <v>121</v>
      </c>
    </row>
    <row r="21" spans="1:11" ht="124.2" x14ac:dyDescent="0.3">
      <c r="A21" s="3">
        <v>12</v>
      </c>
      <c r="B21" s="10">
        <v>31531230</v>
      </c>
      <c r="C21" s="6" t="s">
        <v>64</v>
      </c>
      <c r="D21" s="15" t="s">
        <v>68</v>
      </c>
      <c r="E21" s="6" t="s">
        <v>18</v>
      </c>
      <c r="F21" s="6">
        <v>300</v>
      </c>
      <c r="G21" s="5">
        <f t="shared" si="1"/>
        <v>15000</v>
      </c>
      <c r="H21" s="6">
        <v>50</v>
      </c>
      <c r="I21" s="5"/>
      <c r="J21" s="5"/>
      <c r="K21" s="5" t="s">
        <v>121</v>
      </c>
    </row>
    <row r="22" spans="1:11" ht="138" x14ac:dyDescent="0.3">
      <c r="A22" s="3">
        <v>13</v>
      </c>
      <c r="B22" s="10">
        <v>31531300</v>
      </c>
      <c r="C22" s="6" t="s">
        <v>25</v>
      </c>
      <c r="D22" s="17" t="s">
        <v>84</v>
      </c>
      <c r="E22" s="6" t="s">
        <v>18</v>
      </c>
      <c r="F22" s="6">
        <v>750</v>
      </c>
      <c r="G22" s="5">
        <f t="shared" si="1"/>
        <v>187500</v>
      </c>
      <c r="H22" s="6">
        <v>250</v>
      </c>
      <c r="I22" s="5"/>
      <c r="J22" s="5"/>
      <c r="K22" s="5" t="s">
        <v>121</v>
      </c>
    </row>
    <row r="23" spans="1:11" ht="152.25" customHeight="1" x14ac:dyDescent="0.3">
      <c r="A23" s="3">
        <v>14</v>
      </c>
      <c r="B23" s="10">
        <v>31651400</v>
      </c>
      <c r="C23" s="6" t="s">
        <v>26</v>
      </c>
      <c r="D23" s="15" t="s">
        <v>85</v>
      </c>
      <c r="E23" s="6" t="s">
        <v>18</v>
      </c>
      <c r="F23" s="6">
        <v>300</v>
      </c>
      <c r="G23" s="5">
        <f t="shared" si="1"/>
        <v>9000</v>
      </c>
      <c r="H23" s="6">
        <v>30</v>
      </c>
      <c r="I23" s="5"/>
      <c r="J23" s="5"/>
      <c r="K23" s="5" t="s">
        <v>121</v>
      </c>
    </row>
    <row r="24" spans="1:11" ht="138" x14ac:dyDescent="0.3">
      <c r="A24" s="3">
        <v>15</v>
      </c>
      <c r="B24" s="10">
        <v>31681620</v>
      </c>
      <c r="C24" s="6" t="s">
        <v>31</v>
      </c>
      <c r="D24" s="15" t="s">
        <v>86</v>
      </c>
      <c r="E24" s="6" t="s">
        <v>18</v>
      </c>
      <c r="F24" s="6">
        <v>1300</v>
      </c>
      <c r="G24" s="5">
        <f t="shared" si="1"/>
        <v>26000</v>
      </c>
      <c r="H24" s="6">
        <v>20</v>
      </c>
      <c r="I24" s="5"/>
      <c r="J24" s="5"/>
      <c r="K24" s="5" t="s">
        <v>121</v>
      </c>
    </row>
    <row r="25" spans="1:11" ht="82.8" x14ac:dyDescent="0.3">
      <c r="A25" s="3">
        <v>16</v>
      </c>
      <c r="B25" s="10">
        <v>31683400</v>
      </c>
      <c r="C25" s="6" t="s">
        <v>56</v>
      </c>
      <c r="D25" s="15" t="s">
        <v>87</v>
      </c>
      <c r="E25" s="6" t="s">
        <v>18</v>
      </c>
      <c r="F25" s="6">
        <v>450</v>
      </c>
      <c r="G25" s="5">
        <f t="shared" si="1"/>
        <v>13500</v>
      </c>
      <c r="H25" s="6">
        <v>30</v>
      </c>
      <c r="I25" s="5"/>
      <c r="J25" s="5"/>
      <c r="K25" s="5" t="s">
        <v>121</v>
      </c>
    </row>
    <row r="26" spans="1:11" ht="110.4" x14ac:dyDescent="0.3">
      <c r="A26" s="3">
        <v>17</v>
      </c>
      <c r="B26" s="10">
        <v>31684400</v>
      </c>
      <c r="C26" s="6" t="s">
        <v>34</v>
      </c>
      <c r="D26" s="15" t="s">
        <v>88</v>
      </c>
      <c r="E26" s="6" t="s">
        <v>18</v>
      </c>
      <c r="F26" s="6">
        <v>750</v>
      </c>
      <c r="G26" s="5">
        <f t="shared" si="1"/>
        <v>22500</v>
      </c>
      <c r="H26" s="6">
        <v>30</v>
      </c>
      <c r="I26" s="5"/>
      <c r="J26" s="5"/>
      <c r="K26" s="5" t="s">
        <v>121</v>
      </c>
    </row>
    <row r="27" spans="1:11" ht="136.5" customHeight="1" x14ac:dyDescent="0.3">
      <c r="A27" s="3">
        <v>18</v>
      </c>
      <c r="B27" s="10">
        <v>31684400</v>
      </c>
      <c r="C27" s="6" t="s">
        <v>65</v>
      </c>
      <c r="D27" s="15" t="s">
        <v>88</v>
      </c>
      <c r="E27" s="6" t="s">
        <v>18</v>
      </c>
      <c r="F27" s="6">
        <v>750</v>
      </c>
      <c r="G27" s="5">
        <f t="shared" si="1"/>
        <v>15000</v>
      </c>
      <c r="H27" s="6">
        <v>20</v>
      </c>
      <c r="I27" s="5"/>
      <c r="J27" s="5"/>
      <c r="K27" s="5" t="s">
        <v>121</v>
      </c>
    </row>
    <row r="28" spans="1:11" ht="186.75" customHeight="1" x14ac:dyDescent="0.3">
      <c r="A28" s="3">
        <v>19</v>
      </c>
      <c r="B28" s="10">
        <v>31685000</v>
      </c>
      <c r="C28" s="6" t="s">
        <v>35</v>
      </c>
      <c r="D28" s="15" t="s">
        <v>89</v>
      </c>
      <c r="E28" s="6" t="s">
        <v>18</v>
      </c>
      <c r="F28" s="6">
        <v>1800</v>
      </c>
      <c r="G28" s="5">
        <f t="shared" si="1"/>
        <v>63000</v>
      </c>
      <c r="H28" s="6">
        <v>35</v>
      </c>
      <c r="I28" s="5"/>
      <c r="J28" s="5"/>
      <c r="K28" s="5" t="s">
        <v>121</v>
      </c>
    </row>
    <row r="29" spans="1:11" ht="179.4" x14ac:dyDescent="0.3">
      <c r="A29" s="3">
        <v>20</v>
      </c>
      <c r="B29" s="10">
        <v>33141118</v>
      </c>
      <c r="C29" s="6" t="s">
        <v>72</v>
      </c>
      <c r="D29" s="17" t="s">
        <v>124</v>
      </c>
      <c r="E29" s="6" t="s">
        <v>18</v>
      </c>
      <c r="F29" s="6">
        <v>700</v>
      </c>
      <c r="G29" s="5">
        <f t="shared" si="1"/>
        <v>175000</v>
      </c>
      <c r="H29" s="6">
        <v>250</v>
      </c>
      <c r="I29" s="5"/>
      <c r="J29" s="5"/>
      <c r="K29" s="5" t="s">
        <v>121</v>
      </c>
    </row>
    <row r="30" spans="1:11" ht="196.5" customHeight="1" x14ac:dyDescent="0.3">
      <c r="A30" s="3">
        <v>21</v>
      </c>
      <c r="B30" s="10">
        <v>33761100</v>
      </c>
      <c r="C30" s="6" t="s">
        <v>16</v>
      </c>
      <c r="D30" s="15" t="s">
        <v>90</v>
      </c>
      <c r="E30" s="6" t="s">
        <v>18</v>
      </c>
      <c r="F30" s="6">
        <v>200</v>
      </c>
      <c r="G30" s="5">
        <f t="shared" si="1"/>
        <v>20000</v>
      </c>
      <c r="H30" s="6">
        <v>100</v>
      </c>
      <c r="I30" s="5"/>
      <c r="J30" s="5"/>
      <c r="K30" s="5" t="s">
        <v>121</v>
      </c>
    </row>
    <row r="31" spans="1:11" ht="207" x14ac:dyDescent="0.3">
      <c r="A31" s="3">
        <v>22</v>
      </c>
      <c r="B31" s="10">
        <v>33761100</v>
      </c>
      <c r="C31" s="6" t="s">
        <v>16</v>
      </c>
      <c r="D31" s="15" t="s">
        <v>91</v>
      </c>
      <c r="E31" s="6" t="s">
        <v>18</v>
      </c>
      <c r="F31" s="6">
        <v>120</v>
      </c>
      <c r="G31" s="5">
        <f t="shared" si="1"/>
        <v>120000</v>
      </c>
      <c r="H31" s="6">
        <v>1000</v>
      </c>
      <c r="I31" s="5"/>
      <c r="J31" s="5"/>
      <c r="K31" s="5" t="s">
        <v>121</v>
      </c>
    </row>
    <row r="32" spans="1:11" ht="82.8" x14ac:dyDescent="0.3">
      <c r="A32" s="3">
        <v>23</v>
      </c>
      <c r="B32" s="10">
        <v>33761300</v>
      </c>
      <c r="C32" s="6" t="s">
        <v>24</v>
      </c>
      <c r="D32" s="15" t="s">
        <v>92</v>
      </c>
      <c r="E32" s="6" t="s">
        <v>18</v>
      </c>
      <c r="F32" s="6">
        <v>450</v>
      </c>
      <c r="G32" s="5">
        <f t="shared" si="1"/>
        <v>162000</v>
      </c>
      <c r="H32" s="6">
        <v>360</v>
      </c>
      <c r="I32" s="5"/>
      <c r="J32" s="5"/>
      <c r="K32" s="5" t="s">
        <v>121</v>
      </c>
    </row>
    <row r="33" spans="1:11" ht="82.8" x14ac:dyDescent="0.3">
      <c r="A33" s="3">
        <v>24</v>
      </c>
      <c r="B33" s="10">
        <v>34921440</v>
      </c>
      <c r="C33" s="6" t="s">
        <v>58</v>
      </c>
      <c r="D33" s="15" t="s">
        <v>93</v>
      </c>
      <c r="E33" s="6" t="s">
        <v>18</v>
      </c>
      <c r="F33" s="6">
        <v>1400</v>
      </c>
      <c r="G33" s="5">
        <f t="shared" si="1"/>
        <v>14000</v>
      </c>
      <c r="H33" s="6">
        <v>10</v>
      </c>
      <c r="I33" s="5"/>
      <c r="J33" s="5"/>
      <c r="K33" s="5" t="s">
        <v>121</v>
      </c>
    </row>
    <row r="34" spans="1:11" ht="82.8" x14ac:dyDescent="0.3">
      <c r="A34" s="3">
        <v>25</v>
      </c>
      <c r="B34" s="10">
        <v>34921440</v>
      </c>
      <c r="C34" s="6" t="s">
        <v>59</v>
      </c>
      <c r="D34" s="25" t="s">
        <v>71</v>
      </c>
      <c r="E34" s="6" t="s">
        <v>18</v>
      </c>
      <c r="F34" s="6">
        <v>1000</v>
      </c>
      <c r="G34" s="5">
        <f t="shared" si="1"/>
        <v>10000</v>
      </c>
      <c r="H34" s="6">
        <v>10</v>
      </c>
      <c r="I34" s="5"/>
      <c r="J34" s="5"/>
      <c r="K34" s="5" t="s">
        <v>121</v>
      </c>
    </row>
    <row r="35" spans="1:11" ht="78" customHeight="1" x14ac:dyDescent="0.3">
      <c r="A35" s="3">
        <v>26</v>
      </c>
      <c r="B35" s="10">
        <v>39221290</v>
      </c>
      <c r="C35" s="6" t="s">
        <v>60</v>
      </c>
      <c r="D35" s="15" t="s">
        <v>94</v>
      </c>
      <c r="E35" s="18" t="s">
        <v>18</v>
      </c>
      <c r="F35" s="6">
        <v>8000</v>
      </c>
      <c r="G35" s="5">
        <f t="shared" si="1"/>
        <v>80000</v>
      </c>
      <c r="H35" s="6">
        <v>10</v>
      </c>
      <c r="I35" s="5"/>
      <c r="J35" s="5"/>
      <c r="K35" s="5" t="s">
        <v>121</v>
      </c>
    </row>
    <row r="36" spans="1:11" ht="82.8" x14ac:dyDescent="0.3">
      <c r="A36" s="3">
        <v>27</v>
      </c>
      <c r="B36" s="10">
        <v>39221420</v>
      </c>
      <c r="C36" s="6" t="s">
        <v>39</v>
      </c>
      <c r="D36" s="15" t="s">
        <v>95</v>
      </c>
      <c r="E36" s="6" t="s">
        <v>18</v>
      </c>
      <c r="F36" s="6">
        <v>2200</v>
      </c>
      <c r="G36" s="5">
        <f t="shared" si="1"/>
        <v>66000</v>
      </c>
      <c r="H36" s="6">
        <v>30</v>
      </c>
      <c r="I36" s="5"/>
      <c r="J36" s="5"/>
      <c r="K36" s="5" t="s">
        <v>121</v>
      </c>
    </row>
    <row r="37" spans="1:11" ht="82.8" x14ac:dyDescent="0.3">
      <c r="A37" s="3">
        <v>28</v>
      </c>
      <c r="B37" s="10">
        <v>39221430</v>
      </c>
      <c r="C37" s="6" t="s">
        <v>52</v>
      </c>
      <c r="D37" s="15" t="s">
        <v>96</v>
      </c>
      <c r="E37" s="6" t="s">
        <v>18</v>
      </c>
      <c r="F37" s="6">
        <v>350</v>
      </c>
      <c r="G37" s="5">
        <f t="shared" si="1"/>
        <v>17500</v>
      </c>
      <c r="H37" s="6">
        <v>50</v>
      </c>
      <c r="I37" s="5"/>
      <c r="J37" s="5"/>
      <c r="K37" s="5" t="s">
        <v>121</v>
      </c>
    </row>
    <row r="38" spans="1:11" ht="151.80000000000001" x14ac:dyDescent="0.3">
      <c r="A38" s="3">
        <v>29</v>
      </c>
      <c r="B38" s="10">
        <v>39224331</v>
      </c>
      <c r="C38" s="6" t="s">
        <v>53</v>
      </c>
      <c r="D38" s="15" t="s">
        <v>97</v>
      </c>
      <c r="E38" s="6" t="s">
        <v>18</v>
      </c>
      <c r="F38" s="6">
        <v>1200</v>
      </c>
      <c r="G38" s="5">
        <f t="shared" si="1"/>
        <v>24000</v>
      </c>
      <c r="H38" s="6">
        <v>20</v>
      </c>
      <c r="I38" s="5"/>
      <c r="J38" s="5"/>
      <c r="K38" s="5" t="s">
        <v>121</v>
      </c>
    </row>
    <row r="39" spans="1:11" ht="165.6" x14ac:dyDescent="0.3">
      <c r="A39" s="3">
        <v>30</v>
      </c>
      <c r="B39" s="10">
        <v>39513200</v>
      </c>
      <c r="C39" s="6" t="s">
        <v>17</v>
      </c>
      <c r="D39" s="15" t="s">
        <v>130</v>
      </c>
      <c r="E39" s="6" t="s">
        <v>18</v>
      </c>
      <c r="F39" s="6">
        <v>350</v>
      </c>
      <c r="G39" s="5">
        <f t="shared" si="1"/>
        <v>350000</v>
      </c>
      <c r="H39" s="6">
        <v>1000</v>
      </c>
      <c r="I39" s="5"/>
      <c r="J39" s="5"/>
      <c r="K39" s="5" t="s">
        <v>121</v>
      </c>
    </row>
    <row r="40" spans="1:11" ht="82.8" x14ac:dyDescent="0.3">
      <c r="A40" s="3">
        <v>31</v>
      </c>
      <c r="B40" s="10">
        <v>39811300</v>
      </c>
      <c r="C40" s="6" t="s">
        <v>47</v>
      </c>
      <c r="D40" s="15" t="s">
        <v>98</v>
      </c>
      <c r="E40" s="6" t="s">
        <v>18</v>
      </c>
      <c r="F40" s="6">
        <v>650</v>
      </c>
      <c r="G40" s="5">
        <f t="shared" si="1"/>
        <v>32500</v>
      </c>
      <c r="H40" s="6">
        <v>50</v>
      </c>
      <c r="I40" s="5"/>
      <c r="J40" s="5"/>
      <c r="K40" s="5" t="s">
        <v>121</v>
      </c>
    </row>
    <row r="41" spans="1:11" ht="155.4" customHeight="1" x14ac:dyDescent="0.3">
      <c r="A41" s="3">
        <v>32</v>
      </c>
      <c r="B41" s="10">
        <v>39812410</v>
      </c>
      <c r="C41" s="6" t="s">
        <v>49</v>
      </c>
      <c r="D41" s="15" t="s">
        <v>125</v>
      </c>
      <c r="E41" s="6" t="s">
        <v>18</v>
      </c>
      <c r="F41" s="6">
        <v>850</v>
      </c>
      <c r="G41" s="5">
        <f t="shared" ref="G41:G66" si="2">F41*H41</f>
        <v>42500</v>
      </c>
      <c r="H41" s="6">
        <v>50</v>
      </c>
      <c r="I41" s="5"/>
      <c r="J41" s="5"/>
      <c r="K41" s="5" t="s">
        <v>121</v>
      </c>
    </row>
    <row r="42" spans="1:11" ht="331.2" x14ac:dyDescent="0.3">
      <c r="A42" s="3">
        <v>33</v>
      </c>
      <c r="B42" s="10">
        <v>39812600</v>
      </c>
      <c r="C42" s="6" t="s">
        <v>127</v>
      </c>
      <c r="D42" s="25" t="s">
        <v>128</v>
      </c>
      <c r="E42" s="6" t="s">
        <v>18</v>
      </c>
      <c r="F42" s="6">
        <v>780</v>
      </c>
      <c r="G42" s="5">
        <f t="shared" si="2"/>
        <v>15600</v>
      </c>
      <c r="H42" s="6">
        <v>20</v>
      </c>
      <c r="I42" s="5"/>
      <c r="J42" s="5"/>
      <c r="K42" s="5" t="s">
        <v>121</v>
      </c>
    </row>
    <row r="43" spans="1:11" ht="179.4" x14ac:dyDescent="0.3">
      <c r="A43" s="3">
        <v>34</v>
      </c>
      <c r="B43" s="10">
        <v>39812600</v>
      </c>
      <c r="C43" s="6" t="s">
        <v>57</v>
      </c>
      <c r="D43" s="15" t="s">
        <v>99</v>
      </c>
      <c r="E43" s="6" t="s">
        <v>18</v>
      </c>
      <c r="F43" s="6">
        <v>450</v>
      </c>
      <c r="G43" s="5">
        <f t="shared" si="2"/>
        <v>112500</v>
      </c>
      <c r="H43" s="6">
        <v>250</v>
      </c>
      <c r="I43" s="5"/>
      <c r="J43" s="5"/>
      <c r="K43" s="5" t="s">
        <v>121</v>
      </c>
    </row>
    <row r="44" spans="1:11" ht="278.25" customHeight="1" x14ac:dyDescent="0.3">
      <c r="A44" s="3">
        <v>35</v>
      </c>
      <c r="B44" s="10">
        <v>39831100</v>
      </c>
      <c r="C44" s="6" t="s">
        <v>45</v>
      </c>
      <c r="D44" s="15" t="s">
        <v>126</v>
      </c>
      <c r="E44" s="6" t="s">
        <v>23</v>
      </c>
      <c r="F44" s="6">
        <v>650</v>
      </c>
      <c r="G44" s="5">
        <f t="shared" si="2"/>
        <v>39000</v>
      </c>
      <c r="H44" s="6">
        <v>60</v>
      </c>
      <c r="I44" s="5"/>
      <c r="J44" s="5"/>
      <c r="K44" s="5" t="s">
        <v>121</v>
      </c>
    </row>
    <row r="45" spans="1:11" ht="276" x14ac:dyDescent="0.3">
      <c r="A45" s="3">
        <v>36</v>
      </c>
      <c r="B45" s="10">
        <v>39831242</v>
      </c>
      <c r="C45" s="6" t="s">
        <v>15</v>
      </c>
      <c r="D45" s="17" t="s">
        <v>129</v>
      </c>
      <c r="E45" s="6" t="s">
        <v>19</v>
      </c>
      <c r="F45" s="6">
        <v>1500</v>
      </c>
      <c r="G45" s="5">
        <f t="shared" si="2"/>
        <v>75000</v>
      </c>
      <c r="H45" s="6">
        <v>50</v>
      </c>
      <c r="I45" s="5"/>
      <c r="J45" s="5"/>
      <c r="K45" s="5" t="s">
        <v>121</v>
      </c>
    </row>
    <row r="46" spans="1:11" ht="228.75" customHeight="1" x14ac:dyDescent="0.3">
      <c r="A46" s="3">
        <v>37</v>
      </c>
      <c r="B46" s="10">
        <v>39831245</v>
      </c>
      <c r="C46" s="6" t="s">
        <v>44</v>
      </c>
      <c r="D46" s="15" t="s">
        <v>100</v>
      </c>
      <c r="E46" s="6" t="s">
        <v>23</v>
      </c>
      <c r="F46" s="6">
        <v>480</v>
      </c>
      <c r="G46" s="5">
        <f t="shared" si="2"/>
        <v>9600</v>
      </c>
      <c r="H46" s="6">
        <v>20</v>
      </c>
      <c r="I46" s="5"/>
      <c r="J46" s="5"/>
      <c r="K46" s="5" t="s">
        <v>121</v>
      </c>
    </row>
    <row r="47" spans="1:11" ht="220.8" x14ac:dyDescent="0.3">
      <c r="A47" s="3">
        <v>38</v>
      </c>
      <c r="B47" s="10">
        <v>39831246</v>
      </c>
      <c r="C47" s="6" t="s">
        <v>44</v>
      </c>
      <c r="D47" s="15" t="s">
        <v>101</v>
      </c>
      <c r="E47" s="6" t="s">
        <v>19</v>
      </c>
      <c r="F47" s="6">
        <v>500</v>
      </c>
      <c r="G47" s="5">
        <f t="shared" si="2"/>
        <v>65000</v>
      </c>
      <c r="H47" s="6">
        <v>130</v>
      </c>
      <c r="I47" s="5"/>
      <c r="J47" s="5"/>
      <c r="K47" s="5" t="s">
        <v>121</v>
      </c>
    </row>
    <row r="48" spans="1:11" ht="96.6" x14ac:dyDescent="0.3">
      <c r="A48" s="3">
        <v>39</v>
      </c>
      <c r="B48" s="10">
        <v>39831276</v>
      </c>
      <c r="C48" s="6" t="s">
        <v>46</v>
      </c>
      <c r="D48" s="15" t="s">
        <v>102</v>
      </c>
      <c r="E48" s="6" t="s">
        <v>23</v>
      </c>
      <c r="F48" s="6">
        <v>780</v>
      </c>
      <c r="G48" s="5">
        <f t="shared" si="2"/>
        <v>39000</v>
      </c>
      <c r="H48" s="6">
        <v>50</v>
      </c>
      <c r="I48" s="5"/>
      <c r="J48" s="5"/>
      <c r="K48" s="5" t="s">
        <v>121</v>
      </c>
    </row>
    <row r="49" spans="1:11" ht="109.5" customHeight="1" x14ac:dyDescent="0.3">
      <c r="A49" s="3">
        <v>40</v>
      </c>
      <c r="B49" s="10">
        <v>39831280</v>
      </c>
      <c r="C49" s="6" t="s">
        <v>22</v>
      </c>
      <c r="D49" s="15" t="s">
        <v>103</v>
      </c>
      <c r="E49" s="6" t="s">
        <v>23</v>
      </c>
      <c r="F49" s="6">
        <v>550</v>
      </c>
      <c r="G49" s="5">
        <f t="shared" si="2"/>
        <v>55000</v>
      </c>
      <c r="H49" s="6">
        <v>100</v>
      </c>
      <c r="I49" s="5"/>
      <c r="J49" s="5"/>
      <c r="K49" s="5" t="s">
        <v>121</v>
      </c>
    </row>
    <row r="50" spans="1:11" ht="110.4" x14ac:dyDescent="0.3">
      <c r="A50" s="3">
        <v>41</v>
      </c>
      <c r="B50" s="10">
        <v>39831281</v>
      </c>
      <c r="C50" s="6" t="s">
        <v>37</v>
      </c>
      <c r="D50" s="15" t="s">
        <v>70</v>
      </c>
      <c r="E50" s="6" t="s">
        <v>18</v>
      </c>
      <c r="F50" s="6">
        <v>250</v>
      </c>
      <c r="G50" s="5">
        <f t="shared" si="2"/>
        <v>100000</v>
      </c>
      <c r="H50" s="6">
        <v>400</v>
      </c>
      <c r="I50" s="5"/>
      <c r="J50" s="5"/>
      <c r="K50" s="5" t="s">
        <v>121</v>
      </c>
    </row>
    <row r="51" spans="1:11" ht="82.8" x14ac:dyDescent="0.3">
      <c r="A51" s="3">
        <v>42</v>
      </c>
      <c r="B51" s="10">
        <v>39831282</v>
      </c>
      <c r="C51" s="6" t="s">
        <v>48</v>
      </c>
      <c r="D51" s="15" t="s">
        <v>104</v>
      </c>
      <c r="E51" s="6" t="s">
        <v>18</v>
      </c>
      <c r="F51" s="6">
        <v>650</v>
      </c>
      <c r="G51" s="5">
        <f t="shared" si="2"/>
        <v>97500</v>
      </c>
      <c r="H51" s="6">
        <v>150</v>
      </c>
      <c r="I51" s="5"/>
      <c r="J51" s="5"/>
      <c r="K51" s="5" t="s">
        <v>121</v>
      </c>
    </row>
    <row r="52" spans="1:11" ht="154.5" customHeight="1" x14ac:dyDescent="0.3">
      <c r="A52" s="3">
        <v>43</v>
      </c>
      <c r="B52" s="10">
        <v>39831283</v>
      </c>
      <c r="C52" s="6" t="s">
        <v>36</v>
      </c>
      <c r="D52" s="15" t="s">
        <v>105</v>
      </c>
      <c r="E52" s="6" t="s">
        <v>18</v>
      </c>
      <c r="F52" s="6">
        <v>1000</v>
      </c>
      <c r="G52" s="5">
        <f t="shared" si="2"/>
        <v>70000</v>
      </c>
      <c r="H52" s="6">
        <v>70</v>
      </c>
      <c r="I52" s="5"/>
      <c r="J52" s="5"/>
      <c r="K52" s="5" t="s">
        <v>121</v>
      </c>
    </row>
    <row r="53" spans="1:11" ht="151.80000000000001" x14ac:dyDescent="0.3">
      <c r="A53" s="3">
        <v>44</v>
      </c>
      <c r="B53" s="10">
        <v>39835000</v>
      </c>
      <c r="C53" s="6" t="s">
        <v>41</v>
      </c>
      <c r="D53" s="6" t="s">
        <v>106</v>
      </c>
      <c r="E53" s="6" t="s">
        <v>18</v>
      </c>
      <c r="F53" s="6">
        <v>6500</v>
      </c>
      <c r="G53" s="5">
        <f t="shared" si="2"/>
        <v>195000</v>
      </c>
      <c r="H53" s="6">
        <v>30</v>
      </c>
      <c r="I53" s="5"/>
      <c r="J53" s="5"/>
      <c r="K53" s="5" t="s">
        <v>121</v>
      </c>
    </row>
    <row r="54" spans="1:11" ht="82.8" x14ac:dyDescent="0.3">
      <c r="A54" s="3">
        <v>45</v>
      </c>
      <c r="B54" s="10">
        <v>39835000</v>
      </c>
      <c r="C54" s="6" t="s">
        <v>42</v>
      </c>
      <c r="D54" s="15" t="s">
        <v>107</v>
      </c>
      <c r="E54" s="6" t="s">
        <v>18</v>
      </c>
      <c r="F54" s="6">
        <v>950</v>
      </c>
      <c r="G54" s="5">
        <f t="shared" si="2"/>
        <v>19000</v>
      </c>
      <c r="H54" s="6">
        <v>20</v>
      </c>
      <c r="I54" s="5"/>
      <c r="J54" s="5"/>
      <c r="K54" s="5" t="s">
        <v>121</v>
      </c>
    </row>
    <row r="55" spans="1:11" ht="82.8" x14ac:dyDescent="0.3">
      <c r="A55" s="3">
        <v>46</v>
      </c>
      <c r="B55" s="10">
        <v>39836000</v>
      </c>
      <c r="C55" s="6" t="s">
        <v>14</v>
      </c>
      <c r="D55" s="15" t="s">
        <v>108</v>
      </c>
      <c r="E55" s="6" t="s">
        <v>18</v>
      </c>
      <c r="F55" s="6">
        <v>1200</v>
      </c>
      <c r="G55" s="5">
        <f t="shared" si="2"/>
        <v>144000</v>
      </c>
      <c r="H55" s="6">
        <v>120</v>
      </c>
      <c r="I55" s="5"/>
      <c r="J55" s="5"/>
      <c r="K55" s="5" t="s">
        <v>121</v>
      </c>
    </row>
    <row r="56" spans="1:11" ht="96.6" x14ac:dyDescent="0.3">
      <c r="A56" s="3">
        <v>47</v>
      </c>
      <c r="B56" s="10">
        <v>39837000</v>
      </c>
      <c r="C56" s="6" t="s">
        <v>40</v>
      </c>
      <c r="D56" s="15" t="s">
        <v>109</v>
      </c>
      <c r="E56" s="6" t="s">
        <v>18</v>
      </c>
      <c r="F56" s="6">
        <v>500</v>
      </c>
      <c r="G56" s="5">
        <f t="shared" si="2"/>
        <v>15000</v>
      </c>
      <c r="H56" s="6">
        <v>30</v>
      </c>
      <c r="I56" s="5"/>
      <c r="J56" s="5"/>
      <c r="K56" s="5" t="s">
        <v>121</v>
      </c>
    </row>
    <row r="57" spans="1:11" ht="82.8" x14ac:dyDescent="0.3">
      <c r="A57" s="3">
        <v>48</v>
      </c>
      <c r="B57" s="10">
        <v>42131480</v>
      </c>
      <c r="C57" s="6" t="s">
        <v>32</v>
      </c>
      <c r="D57" s="15" t="s">
        <v>110</v>
      </c>
      <c r="E57" s="6" t="s">
        <v>18</v>
      </c>
      <c r="F57" s="6">
        <v>1800</v>
      </c>
      <c r="G57" s="5">
        <f t="shared" si="2"/>
        <v>54000</v>
      </c>
      <c r="H57" s="6">
        <v>30</v>
      </c>
      <c r="I57" s="5"/>
      <c r="J57" s="5"/>
      <c r="K57" s="5" t="s">
        <v>121</v>
      </c>
    </row>
    <row r="58" spans="1:11" ht="138" x14ac:dyDescent="0.3">
      <c r="A58" s="3">
        <v>49</v>
      </c>
      <c r="B58" s="14">
        <v>44322200</v>
      </c>
      <c r="C58" s="6" t="s">
        <v>27</v>
      </c>
      <c r="D58" s="15" t="s">
        <v>112</v>
      </c>
      <c r="E58" s="6" t="s">
        <v>28</v>
      </c>
      <c r="F58" s="6">
        <v>200</v>
      </c>
      <c r="G58" s="5">
        <f t="shared" si="2"/>
        <v>100000</v>
      </c>
      <c r="H58" s="6">
        <v>500</v>
      </c>
      <c r="I58" s="5"/>
      <c r="J58" s="5"/>
      <c r="K58" s="5" t="s">
        <v>121</v>
      </c>
    </row>
    <row r="59" spans="1:11" ht="179.4" x14ac:dyDescent="0.3">
      <c r="A59" s="3">
        <v>50</v>
      </c>
      <c r="B59" s="14">
        <v>44322220</v>
      </c>
      <c r="C59" s="6" t="s">
        <v>27</v>
      </c>
      <c r="D59" s="15" t="s">
        <v>111</v>
      </c>
      <c r="E59" s="6" t="s">
        <v>28</v>
      </c>
      <c r="F59" s="6">
        <v>280</v>
      </c>
      <c r="G59" s="5">
        <f t="shared" si="2"/>
        <v>112000</v>
      </c>
      <c r="H59" s="6">
        <v>400</v>
      </c>
      <c r="I59" s="5"/>
      <c r="J59" s="5"/>
      <c r="K59" s="5" t="s">
        <v>121</v>
      </c>
    </row>
    <row r="60" spans="1:11" ht="82.8" x14ac:dyDescent="0.3">
      <c r="A60" s="3">
        <v>51</v>
      </c>
      <c r="B60" s="14">
        <v>44411110</v>
      </c>
      <c r="C60" s="6" t="s">
        <v>30</v>
      </c>
      <c r="D60" s="15" t="s">
        <v>113</v>
      </c>
      <c r="E60" s="6" t="s">
        <v>18</v>
      </c>
      <c r="F60" s="6">
        <v>6500</v>
      </c>
      <c r="G60" s="5">
        <f t="shared" si="2"/>
        <v>32500</v>
      </c>
      <c r="H60" s="6">
        <v>5</v>
      </c>
      <c r="I60" s="5"/>
      <c r="J60" s="5"/>
      <c r="K60" s="5" t="s">
        <v>121</v>
      </c>
    </row>
    <row r="61" spans="1:11" ht="82.8" x14ac:dyDescent="0.3">
      <c r="A61" s="3">
        <v>52</v>
      </c>
      <c r="B61" s="10">
        <v>44511110</v>
      </c>
      <c r="C61" s="6" t="s">
        <v>67</v>
      </c>
      <c r="D61" s="6" t="s">
        <v>114</v>
      </c>
      <c r="E61" s="18" t="s">
        <v>18</v>
      </c>
      <c r="F61" s="6">
        <v>2900</v>
      </c>
      <c r="G61" s="5">
        <f t="shared" si="2"/>
        <v>58000</v>
      </c>
      <c r="H61" s="6">
        <v>20</v>
      </c>
      <c r="I61" s="5"/>
      <c r="J61" s="5"/>
      <c r="K61" s="5" t="s">
        <v>121</v>
      </c>
    </row>
    <row r="62" spans="1:11" ht="82.8" x14ac:dyDescent="0.3">
      <c r="A62" s="3">
        <v>53</v>
      </c>
      <c r="B62" s="10">
        <v>44511110</v>
      </c>
      <c r="C62" s="6" t="s">
        <v>67</v>
      </c>
      <c r="D62" s="6" t="s">
        <v>115</v>
      </c>
      <c r="E62" s="18" t="s">
        <v>18</v>
      </c>
      <c r="F62" s="6">
        <v>4100</v>
      </c>
      <c r="G62" s="5">
        <f t="shared" si="2"/>
        <v>61500</v>
      </c>
      <c r="H62" s="6">
        <v>15</v>
      </c>
      <c r="I62" s="5"/>
      <c r="J62" s="5"/>
      <c r="K62" s="5" t="s">
        <v>121</v>
      </c>
    </row>
    <row r="63" spans="1:11" ht="82.8" x14ac:dyDescent="0.3">
      <c r="A63" s="3">
        <v>54</v>
      </c>
      <c r="B63" s="12">
        <v>44511240</v>
      </c>
      <c r="C63" s="13" t="s">
        <v>55</v>
      </c>
      <c r="D63" s="20" t="s">
        <v>116</v>
      </c>
      <c r="E63" s="13" t="s">
        <v>18</v>
      </c>
      <c r="F63" s="13">
        <v>2500</v>
      </c>
      <c r="G63" s="19">
        <f t="shared" si="2"/>
        <v>25000</v>
      </c>
      <c r="H63" s="13">
        <v>10</v>
      </c>
      <c r="I63" s="5"/>
      <c r="J63" s="5"/>
      <c r="K63" s="5" t="s">
        <v>121</v>
      </c>
    </row>
    <row r="64" spans="1:11" ht="82.8" x14ac:dyDescent="0.3">
      <c r="A64" s="3">
        <v>55</v>
      </c>
      <c r="B64" s="12">
        <v>44511330</v>
      </c>
      <c r="C64" s="13" t="s">
        <v>54</v>
      </c>
      <c r="D64" s="20" t="s">
        <v>117</v>
      </c>
      <c r="E64" s="13" t="s">
        <v>18</v>
      </c>
      <c r="F64" s="13">
        <v>350</v>
      </c>
      <c r="G64" s="13">
        <f t="shared" si="2"/>
        <v>3500</v>
      </c>
      <c r="H64" s="13">
        <v>10</v>
      </c>
      <c r="I64" s="5"/>
      <c r="J64" s="5"/>
      <c r="K64" s="5" t="s">
        <v>121</v>
      </c>
    </row>
    <row r="65" spans="1:11" ht="82.8" x14ac:dyDescent="0.3">
      <c r="A65" s="3">
        <v>56</v>
      </c>
      <c r="B65" s="10">
        <v>44521100</v>
      </c>
      <c r="C65" s="6" t="s">
        <v>131</v>
      </c>
      <c r="D65" s="15" t="s">
        <v>69</v>
      </c>
      <c r="E65" s="6" t="s">
        <v>18</v>
      </c>
      <c r="F65" s="6">
        <v>2500</v>
      </c>
      <c r="G65" s="6">
        <f t="shared" si="2"/>
        <v>25000</v>
      </c>
      <c r="H65" s="6">
        <v>10</v>
      </c>
      <c r="I65" s="5"/>
      <c r="J65" s="5"/>
      <c r="K65" s="5" t="s">
        <v>121</v>
      </c>
    </row>
    <row r="66" spans="1:11" ht="82.8" x14ac:dyDescent="0.3">
      <c r="A66" s="3">
        <v>57</v>
      </c>
      <c r="B66" s="10">
        <v>44521120</v>
      </c>
      <c r="C66" s="6" t="s">
        <v>33</v>
      </c>
      <c r="D66" s="15" t="s">
        <v>118</v>
      </c>
      <c r="E66" s="6" t="s">
        <v>18</v>
      </c>
      <c r="F66" s="6">
        <v>2500</v>
      </c>
      <c r="G66" s="6">
        <f t="shared" si="2"/>
        <v>37500</v>
      </c>
      <c r="H66" s="6">
        <v>15</v>
      </c>
      <c r="I66" s="5"/>
      <c r="J66" s="5"/>
      <c r="K66" s="5" t="s">
        <v>121</v>
      </c>
    </row>
    <row r="67" spans="1:11" ht="83.4" thickBot="1" x14ac:dyDescent="0.35">
      <c r="A67" s="3">
        <v>58</v>
      </c>
      <c r="B67" s="9">
        <v>19641000</v>
      </c>
      <c r="C67" s="5" t="s">
        <v>38</v>
      </c>
      <c r="D67" s="17" t="s">
        <v>82</v>
      </c>
      <c r="E67" s="6" t="s">
        <v>18</v>
      </c>
      <c r="F67" s="5">
        <v>2900</v>
      </c>
      <c r="G67" s="5">
        <f>F67*H67</f>
        <v>43500</v>
      </c>
      <c r="H67" s="6">
        <v>15</v>
      </c>
      <c r="I67" s="5"/>
      <c r="J67" s="5"/>
      <c r="K67" s="5" t="s">
        <v>121</v>
      </c>
    </row>
    <row r="68" spans="1:11" ht="15" thickBot="1" x14ac:dyDescent="0.35">
      <c r="A68" s="27" t="s">
        <v>29</v>
      </c>
      <c r="B68" s="28"/>
      <c r="C68" s="28"/>
      <c r="D68" s="21"/>
      <c r="E68" s="22"/>
      <c r="F68" s="23"/>
      <c r="G68" s="23">
        <v>3691200</v>
      </c>
      <c r="H68" s="23"/>
      <c r="I68" s="23"/>
      <c r="J68" s="23"/>
      <c r="K68" s="24"/>
    </row>
    <row r="69" spans="1:11" x14ac:dyDescent="0.3">
      <c r="A69" s="7"/>
      <c r="B69" s="7"/>
      <c r="C69" s="7"/>
      <c r="D69" s="7"/>
      <c r="E69" s="7"/>
      <c r="F69" s="7"/>
      <c r="G69" s="7"/>
      <c r="H69" s="7"/>
      <c r="I69" s="7"/>
      <c r="J69" s="7"/>
      <c r="K69" s="7"/>
    </row>
    <row r="71" spans="1:11" ht="14.25" customHeight="1" x14ac:dyDescent="0.3">
      <c r="A71" s="7"/>
      <c r="B71" s="7"/>
      <c r="C71" s="7"/>
      <c r="D71" s="7"/>
      <c r="E71" s="7"/>
      <c r="F71" s="7"/>
      <c r="G71" s="7"/>
      <c r="H71" s="7"/>
      <c r="I71" s="7"/>
      <c r="J71" s="7"/>
      <c r="K71" s="7"/>
    </row>
    <row r="72" spans="1:11" x14ac:dyDescent="0.3">
      <c r="A72" s="7"/>
      <c r="B72" s="7"/>
      <c r="C72" s="7"/>
      <c r="D72" s="7"/>
      <c r="E72" s="7"/>
      <c r="F72" s="7"/>
      <c r="G72" s="7"/>
      <c r="H72" s="7"/>
      <c r="I72" s="7"/>
      <c r="J72" s="7"/>
      <c r="K72" s="7"/>
    </row>
  </sheetData>
  <sortState xmlns:xlrd2="http://schemas.microsoft.com/office/spreadsheetml/2017/richdata2" ref="B11:H66">
    <sortCondition ref="B10:B66"/>
  </sortState>
  <mergeCells count="14">
    <mergeCell ref="A1:H1"/>
    <mergeCell ref="A68:C68"/>
    <mergeCell ref="H8:H9"/>
    <mergeCell ref="I8:K8"/>
    <mergeCell ref="C8:C9"/>
    <mergeCell ref="A3:K3"/>
    <mergeCell ref="A7:K7"/>
    <mergeCell ref="A8:A9"/>
    <mergeCell ref="B8:B9"/>
    <mergeCell ref="D8:D9"/>
    <mergeCell ref="E8:E9"/>
    <mergeCell ref="F8:F9"/>
    <mergeCell ref="G8:G9"/>
    <mergeCell ref="A4:K4"/>
  </mergeCells>
  <phoneticPr fontId="4" type="noConversion"/>
  <printOptions horizontalCentered="1"/>
  <pageMargins left="0.19685039370078741" right="0.19685039370078741" top="0.19685039370078741" bottom="0.19685039370078741" header="0.31496062992125984" footer="0.31496062992125984"/>
  <pageSetup paperSize="9" scale="8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2025-04-23T12:53:55Z</cp:lastPrinted>
  <dcterms:created xsi:type="dcterms:W3CDTF">2022-08-01T10:30:59Z</dcterms:created>
  <dcterms:modified xsi:type="dcterms:W3CDTF">2025-04-23T12:55:55Z</dcterms:modified>
</cp:coreProperties>
</file>